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ahun 2020\4_Evaluasi SAKIP Februari 2020\06_Rencana Aksi Capaian Kinerja Tahun 2019\"/>
    </mc:Choice>
  </mc:AlternateContent>
  <xr:revisionPtr revIDLastSave="0" documentId="13_ncr:1_{4C3C9EBA-1C46-4B48-8C15-E626D0709CAE}" xr6:coauthVersionLast="45" xr6:coauthVersionMax="45" xr10:uidLastSave="{00000000-0000-0000-0000-000000000000}"/>
  <bookViews>
    <workbookView xWindow="-120" yWindow="-120" windowWidth="20730" windowHeight="11310" firstSheet="1" activeTab="6" xr2:uid="{00000000-000D-0000-FFFF-FFFF00000000}"/>
  </bookViews>
  <sheets>
    <sheet name="Rencana Aksi Awal" sheetId="12" r:id="rId1"/>
    <sheet name="Rencana Aksi ABT " sheetId="6" r:id="rId2"/>
    <sheet name="Monev Tri 1" sheetId="8" r:id="rId3"/>
    <sheet name="Monev Tri_2" sheetId="16" r:id="rId4"/>
    <sheet name="Monev Tri_3" sheetId="17" r:id="rId5"/>
    <sheet name="Monev Tri_4" sheetId="18" r:id="rId6"/>
    <sheet name="rencana_Aksi" sheetId="19" r:id="rId7"/>
  </sheets>
  <definedNames>
    <definedName name="_xlnm.Print_Area" localSheetId="2">'Monev Tri 1'!$A$1:$H$57</definedName>
    <definedName name="_xlnm.Print_Area" localSheetId="3">'Monev Tri_2'!$A$1:$H$57</definedName>
    <definedName name="_xlnm.Print_Area" localSheetId="4">'Monev Tri_3'!$A$1:$H$57</definedName>
    <definedName name="_xlnm.Print_Area" localSheetId="5">'Monev Tri_4'!$A$1:$H$57</definedName>
    <definedName name="_xlnm.Print_Area" localSheetId="1">'Rencana Aksi ABT '!$A$1:$P$285</definedName>
    <definedName name="_xlnm.Print_Area" localSheetId="0">'Rencana Aksi Awal'!$A$1:$P$230</definedName>
    <definedName name="_xlnm.Print_Area" localSheetId="6">rencana_Aksi!$A$1:$W$179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5" i="19" l="1"/>
  <c r="D95" i="19" s="1"/>
  <c r="E95" i="19" s="1"/>
  <c r="F95" i="19" s="1"/>
  <c r="C94" i="19"/>
  <c r="D94" i="19" s="1"/>
  <c r="E94" i="19" s="1"/>
  <c r="F94" i="19" s="1"/>
  <c r="C93" i="19" l="1"/>
  <c r="D93" i="19" s="1"/>
  <c r="E93" i="19" s="1"/>
  <c r="F93" i="19" s="1"/>
  <c r="D9" i="19"/>
  <c r="E9" i="19" s="1"/>
  <c r="F9" i="19" s="1"/>
  <c r="D8" i="19"/>
  <c r="E8" i="19" s="1"/>
  <c r="F8" i="19" s="1"/>
  <c r="D7" i="19"/>
  <c r="E7" i="19" s="1"/>
  <c r="F7" i="19" s="1"/>
  <c r="H32" i="18" l="1"/>
  <c r="F32" i="18"/>
  <c r="H19" i="18"/>
  <c r="F19" i="18"/>
  <c r="H5" i="18"/>
  <c r="F5" i="18"/>
  <c r="H32" i="17"/>
  <c r="F32" i="17"/>
  <c r="H19" i="17"/>
  <c r="F19" i="17"/>
  <c r="H5" i="17"/>
  <c r="F5" i="17"/>
  <c r="H32" i="16"/>
  <c r="F32" i="16"/>
  <c r="H19" i="16"/>
  <c r="F19" i="16"/>
  <c r="H5" i="16"/>
  <c r="F5" i="16"/>
  <c r="H32" i="8" l="1"/>
  <c r="H19" i="8"/>
  <c r="H5" i="8"/>
  <c r="F32" i="8"/>
  <c r="F19" i="8"/>
  <c r="F5" i="8"/>
  <c r="L42" i="12" l="1"/>
  <c r="E133" i="6"/>
  <c r="L193" i="6"/>
  <c r="L223" i="12"/>
  <c r="L8" i="12" l="1"/>
  <c r="L210" i="12"/>
  <c r="L183" i="12"/>
  <c r="L169" i="12"/>
  <c r="L159" i="12"/>
  <c r="L153" i="12"/>
  <c r="P151" i="12"/>
  <c r="O151" i="12"/>
  <c r="N151" i="12"/>
  <c r="M151" i="12"/>
  <c r="L145" i="12"/>
  <c r="L139" i="12"/>
  <c r="L134" i="12"/>
  <c r="L131" i="12"/>
  <c r="L128" i="12"/>
  <c r="L115" i="12"/>
  <c r="L105" i="12"/>
  <c r="L102" i="12"/>
  <c r="L95" i="12"/>
  <c r="L83" i="12"/>
  <c r="L72" i="12"/>
  <c r="L61" i="12"/>
  <c r="O59" i="12"/>
  <c r="N59" i="12"/>
  <c r="M59" i="12"/>
  <c r="P58" i="12"/>
  <c r="O58" i="12"/>
  <c r="N58" i="12"/>
  <c r="M58" i="12"/>
  <c r="P57" i="12"/>
  <c r="O57" i="12"/>
  <c r="N57" i="12"/>
  <c r="M57" i="12"/>
  <c r="P56" i="12"/>
  <c r="O56" i="12"/>
  <c r="N56" i="12"/>
  <c r="M56" i="12"/>
  <c r="L51" i="12"/>
  <c r="L48" i="12"/>
  <c r="L45" i="12"/>
  <c r="L31" i="12"/>
  <c r="N32" i="12" s="1"/>
  <c r="L28" i="12"/>
  <c r="N29" i="12" s="1"/>
  <c r="L22" i="12"/>
  <c r="L16" i="12"/>
  <c r="O6" i="12"/>
  <c r="N6" i="12"/>
  <c r="M6" i="12"/>
  <c r="L21" i="6"/>
  <c r="L150" i="12" l="1"/>
  <c r="L6" i="12"/>
  <c r="L56" i="12"/>
  <c r="M29" i="12"/>
  <c r="O29" i="12"/>
  <c r="M32" i="12"/>
  <c r="L265" i="6" l="1"/>
  <c r="L227" i="6"/>
  <c r="L210" i="6"/>
  <c r="L199" i="6"/>
  <c r="P191" i="6"/>
  <c r="O191" i="6"/>
  <c r="N191" i="6"/>
  <c r="M191" i="6"/>
  <c r="L185" i="6"/>
  <c r="L178" i="6"/>
  <c r="L173" i="6"/>
  <c r="L170" i="6"/>
  <c r="L167" i="6"/>
  <c r="L154" i="6"/>
  <c r="L136" i="6"/>
  <c r="L133" i="6"/>
  <c r="L126" i="6"/>
  <c r="L110" i="6"/>
  <c r="L87" i="6"/>
  <c r="L70" i="6"/>
  <c r="O68" i="6"/>
  <c r="N68" i="6"/>
  <c r="M68" i="6"/>
  <c r="P67" i="6"/>
  <c r="O67" i="6"/>
  <c r="N67" i="6"/>
  <c r="M67" i="6"/>
  <c r="P66" i="6"/>
  <c r="O66" i="6"/>
  <c r="N66" i="6"/>
  <c r="M66" i="6"/>
  <c r="P65" i="6"/>
  <c r="O65" i="6"/>
  <c r="N65" i="6"/>
  <c r="M65" i="6"/>
  <c r="L60" i="6"/>
  <c r="L57" i="6"/>
  <c r="L54" i="6"/>
  <c r="L51" i="6"/>
  <c r="L40" i="6"/>
  <c r="L37" i="6"/>
  <c r="L31" i="6"/>
  <c r="L10" i="6"/>
  <c r="O8" i="6"/>
  <c r="N8" i="6"/>
  <c r="M8" i="6"/>
  <c r="N38" i="6" l="1"/>
  <c r="O38" i="6"/>
  <c r="M38" i="6"/>
  <c r="M41" i="6"/>
  <c r="N41" i="6"/>
  <c r="L65" i="6"/>
  <c r="L190" i="6"/>
  <c r="L8" i="6"/>
</calcChain>
</file>

<file path=xl/sharedStrings.xml><?xml version="1.0" encoding="utf-8"?>
<sst xmlns="http://schemas.openxmlformats.org/spreadsheetml/2006/main" count="2350" uniqueCount="764">
  <si>
    <t>NO</t>
  </si>
  <si>
    <t>SASARAN STRATEGIS</t>
  </si>
  <si>
    <t>INDIKATOR KINERJA</t>
  </si>
  <si>
    <t xml:space="preserve">TARGET </t>
  </si>
  <si>
    <t>SATUAN</t>
  </si>
  <si>
    <t>PROGRAM /KEGIATAN</t>
  </si>
  <si>
    <t>INDIKATOR (OUTPUT)</t>
  </si>
  <si>
    <t>PAGU (Rp)</t>
  </si>
  <si>
    <t>TRIW1</t>
  </si>
  <si>
    <t>TRIW2</t>
  </si>
  <si>
    <t>TRIW3</t>
  </si>
  <si>
    <t>TRIW4</t>
  </si>
  <si>
    <t>Meningkatnya Pendapatan Nelayan</t>
  </si>
  <si>
    <t>%</t>
  </si>
  <si>
    <t>Program Pengembangan Perikanan Tangkap</t>
  </si>
  <si>
    <t>Meningkatnya Pendapatan Pembudidata ikan</t>
  </si>
  <si>
    <t>Program Pengembangan Budidaya Perikanan</t>
  </si>
  <si>
    <t>Pelatihan dan Pembinaan Pembudidaya Ikan</t>
  </si>
  <si>
    <t>Meningkatnya Pendapatan Pengolah  ikan</t>
  </si>
  <si>
    <t>Program Peningkatan Kesejahteraan Pelaku Perikanan</t>
  </si>
  <si>
    <t>Diversifikasi Produk Perikanan dan Diversifikasi Kemasan</t>
  </si>
  <si>
    <t>Pengembangan Jaringan dan Distribusi Pemasaran</t>
  </si>
  <si>
    <t>Target</t>
  </si>
  <si>
    <t>TRIWULAN</t>
  </si>
  <si>
    <t>Pengelolaan dan penyediaan sarana pasarana  TPI</t>
  </si>
  <si>
    <t>Pemanfaatan dan pemulihan Sumberdaya Kelautan dan Perikanan Secara Terpadu dan Berkelanjutan</t>
  </si>
  <si>
    <t>Peningkatan kapasitas nelayan (DBH Pajak Rokok 2018)</t>
  </si>
  <si>
    <t>Pencatatan Armada Penangkapan Ikan</t>
  </si>
  <si>
    <t>Pengadaan Alat Bantu Penangkapan Ikan</t>
  </si>
  <si>
    <t>Pengadaan Sarana Untuk Nelayan (DBH Pajak Rokok 2018)</t>
  </si>
  <si>
    <t>Fasilitasi Rekomendasi SIUP dan SIKPI</t>
  </si>
  <si>
    <t>Pembentukan Pokmaswas Perairan darat</t>
  </si>
  <si>
    <t>Rumpon Laut Dangkal TPI Pajagan Kecamatan Cisolok</t>
  </si>
  <si>
    <t>Pengelolaan Balai Benih Ikan</t>
  </si>
  <si>
    <t>Pengembangan Sapras Usaha Pembesaran Ikan</t>
  </si>
  <si>
    <t>Pengembangan Sistem Kesehatan Ikan dan Lingkungan</t>
  </si>
  <si>
    <t>Perbaikan Kualitas Induk Ikan</t>
  </si>
  <si>
    <t>Pengembangan Kawasan Minapolitan Perikanan Berbasis Perikanan Budidaya</t>
  </si>
  <si>
    <t>Pengembangan HSRT</t>
  </si>
  <si>
    <t>Fasilitas Gerakan Pakan Ikan Mandiri</t>
  </si>
  <si>
    <t>Pelatihan SDM dalam pengelolaan kualitas lingkungan budidaya</t>
  </si>
  <si>
    <t>Pelatihan dan Pembinaan Sertifikasi CPIB</t>
  </si>
  <si>
    <t>Peningkatan Kapasitas dan Mutu Produksi Produk Perikanan</t>
  </si>
  <si>
    <t>Pengelolaan Pasar Ikan</t>
  </si>
  <si>
    <t>Pembinaan Kehidupan Nelayan, Pokdakan dan Poklahsar</t>
  </si>
  <si>
    <t>Pendampingan Asuransi Nelayan</t>
  </si>
  <si>
    <t>Meningkatkan Kualitan dan Kuantitas Pelaku Usaha Perikanan</t>
  </si>
  <si>
    <t>Budidaya Ikan Mas, Dusun Panyindangan, DESA/KEL. KALAPANUNGGAL, KEC. KALAPANUNGGAL (PIK)</t>
  </si>
  <si>
    <t>Bantuan Bibit Ikan dan Pakan Ikan Kp. Tipar RT 49 RW 10 Desa Cibolang Kaler Kec. Cisaat, DESA/KEL. CIBOLANG KALER, KEC. CISAAT (PIK)</t>
  </si>
  <si>
    <t>RENCANA AKSI TAHUN 2018</t>
  </si>
  <si>
    <t xml:space="preserve"> DINAS KELAUTAN DAN PERIKANAN KABUPATEN SUKABUMI</t>
  </si>
  <si>
    <t>Jumlah Produk Olahan Ikan 15.084 Ton</t>
  </si>
  <si>
    <t>Produksi Benih 4.185.015.306 ekor</t>
  </si>
  <si>
    <t>Produksi konsumsi 34.534,20 ton</t>
  </si>
  <si>
    <t>Jumlah Produksi Ikan Hias 106.409.283 ekor</t>
  </si>
  <si>
    <t>Jumlah Pembudidaya 27.841 Orang</t>
  </si>
  <si>
    <t xml:space="preserve">Jumlah Pengolah hasil perikanan </t>
  </si>
  <si>
    <t>Peningkatan Kelembagaan UMKM</t>
  </si>
  <si>
    <t>Identifikasi Verifikasi dan Validasi Sehat Listrik Nelayan dan Rutilahu</t>
  </si>
  <si>
    <t>Pembinaan Tempat Pelelangan Ikan</t>
  </si>
  <si>
    <t>Belanja Timbangan Gantung (110Kg)</t>
  </si>
  <si>
    <t>operasional TPI</t>
  </si>
  <si>
    <t>Maintenance Bak Garam dan Pembelian garam Pabrik Es</t>
  </si>
  <si>
    <t>Rapat Rutin Bulanan Personel TPI</t>
  </si>
  <si>
    <t>Perbaikan Peralatan dan Mesin Pabrik Es</t>
  </si>
  <si>
    <t xml:space="preserve">Pengadaan Cetakan Es </t>
  </si>
  <si>
    <t>Pengadaan Meubelair TPI Ciwaru</t>
  </si>
  <si>
    <t>Pengadaan AC Split</t>
  </si>
  <si>
    <t>Pembuatan Bak Penampungan dan Saluran Air Pabrik Es</t>
  </si>
  <si>
    <t>190 org</t>
  </si>
  <si>
    <t>12 buah</t>
  </si>
  <si>
    <t>1 paket</t>
  </si>
  <si>
    <t>20 orang</t>
  </si>
  <si>
    <t>3 paket</t>
  </si>
  <si>
    <t>Rakor Pengelolaan Sumberdaya Kelautan dan Perikanan</t>
  </si>
  <si>
    <t>Desiminasi alat tangkap ramah lingkungan</t>
  </si>
  <si>
    <t>Restocking untuk Perairan Umum Daratan</t>
  </si>
  <si>
    <t>Marine and Fisheries Expo 2018</t>
  </si>
  <si>
    <t>Kajian Feasibility Study Lokasi Penampungan Sidat</t>
  </si>
  <si>
    <t>Kajian Penataan Kelembagaan Sidat</t>
  </si>
  <si>
    <t>Dokumen Perencanaan Pengadaan Tanah Sidat</t>
  </si>
  <si>
    <t>Pelatihan penangkapan ikan dan pembuatan alat tangkap</t>
  </si>
  <si>
    <t>Rakor pengembangan teknologi perikanan tangkap</t>
  </si>
  <si>
    <t>Diseminasi pencegahan HIV dan AIDS nelayan</t>
  </si>
  <si>
    <t>Pengadaan atraktor cumi</t>
  </si>
  <si>
    <t>Diseminasi pencatatan armada penagkapan ikan</t>
  </si>
  <si>
    <t>60 orang</t>
  </si>
  <si>
    <t>Pengadaan genset berbahan bakar gas</t>
  </si>
  <si>
    <t>Cool Box 100 liter</t>
  </si>
  <si>
    <t>Freeezer 300 liter</t>
  </si>
  <si>
    <t>Rumpon portable</t>
  </si>
  <si>
    <t>Jaring tabrak</t>
  </si>
  <si>
    <t>Jaring udang / trammel net</t>
  </si>
  <si>
    <t>Jaring payang masif</t>
  </si>
  <si>
    <t>Bagan pancing</t>
  </si>
  <si>
    <t>Perahu congkreng</t>
  </si>
  <si>
    <t>Penataan dokumen kapal perikanan</t>
  </si>
  <si>
    <t>Diseminasi Pembentukan POKMASWAS PUD</t>
  </si>
  <si>
    <t>Pengadaan rumpon laut dangkal</t>
  </si>
  <si>
    <t>Rumpon laut dangkal berbasis line</t>
  </si>
  <si>
    <t>Perlengkapan navigasi dan penangkapan</t>
  </si>
  <si>
    <t>Magang Budidaya patin</t>
  </si>
  <si>
    <t xml:space="preserve">Magang Budidaya Lele </t>
  </si>
  <si>
    <t>Sarana Produksi benih, sarana pengemasan benih dan distribusi benih, bahan desinfektan dan obat‑obatan</t>
  </si>
  <si>
    <t>Pengadaan Pakan Ikan</t>
  </si>
  <si>
    <t>pembuatan Liflet komoditas</t>
  </si>
  <si>
    <t>Operasional BBI</t>
  </si>
  <si>
    <t>Pemeliharaan bangunan gedung BBI Cimaja</t>
  </si>
  <si>
    <t>Konsultan Perencana Pembangunan dan Rehab di BBI Cimaja</t>
  </si>
  <si>
    <t>Konsultan Perencana Pembangunan di BBI Tonjong</t>
  </si>
  <si>
    <t>Konsultan Pengawas Pembangunan dan Rehab di BBI Cimaja</t>
  </si>
  <si>
    <t>Konsultan Pengawas Pembangunan BBI Tonjong</t>
  </si>
  <si>
    <t>Jasa Cut and Fill BBI Tonjong</t>
  </si>
  <si>
    <t>Konsultan Perencana Cut and Fill BBI Tonjong</t>
  </si>
  <si>
    <t>Konsultan Pengawas Cut and Fill BBI Tonjong</t>
  </si>
  <si>
    <t>Pengadaan Rak Akuarium</t>
  </si>
  <si>
    <t>Diseminasi Kepbup dan SOP Budidaya Sidat Intiflasma</t>
  </si>
  <si>
    <t>Pelatihan Budidaya Ikan Sidat</t>
  </si>
  <si>
    <t>Pengadaan Sarana biosecurity</t>
  </si>
  <si>
    <t>Pengadaan neon box BBI</t>
  </si>
  <si>
    <t>Percontohan Aquaponik</t>
  </si>
  <si>
    <t>Percontohan Bioplock</t>
  </si>
  <si>
    <t>Percontohan Budidaya Sidat</t>
  </si>
  <si>
    <t>Pengadaan Sarana Budidaya Ikan Sidat</t>
  </si>
  <si>
    <t>Pembuatan Buku SOP Budidaya Ikan Sidat (Inti Plasma 4 SOP x 4 Eksemplar</t>
  </si>
  <si>
    <t>Rapat fasilitasi proyek perubahan sistem inti plasma ikan sidat</t>
  </si>
  <si>
    <t>Kaji Terap budidaya sidat berbasis masyarakat ke Kebumen</t>
  </si>
  <si>
    <t>Konsultan perencana percontohan budidaya sidat dan buoflock</t>
  </si>
  <si>
    <t>Konsultan pengawasan percontohan budidaya sidat dan buoflock</t>
  </si>
  <si>
    <t>Pelatihan Manajemen Kesehatan Ikan dan Lingkungan</t>
  </si>
  <si>
    <t>Pembinaan Manajemen Pakan dan Obat Ikan Kimia dan Biologis</t>
  </si>
  <si>
    <t xml:space="preserve">Magang Analisa Kualitas Air </t>
  </si>
  <si>
    <t xml:space="preserve">Magang Analisa Hama Penyakit Ikan </t>
  </si>
  <si>
    <t>Pembinaan pengelolaan induk ikan</t>
  </si>
  <si>
    <t>Pengadaan induk ikan mas</t>
  </si>
  <si>
    <t>Pengadaan induk ikan lele</t>
  </si>
  <si>
    <t>Pengadaan induk ikan nila</t>
  </si>
  <si>
    <t>Pengadaan induk ikan koi</t>
  </si>
  <si>
    <t>Rakor perencanaan klaster budidaya</t>
  </si>
  <si>
    <t>Sapras Budidaya Ikan</t>
  </si>
  <si>
    <t>pengadaan Peralatan Budidaya Ikan</t>
  </si>
  <si>
    <t>Penataan kolam Budidaya Ikan Soro</t>
  </si>
  <si>
    <t>Konsultan Perencana Penataan kolam Budidaya Ikan Soro</t>
  </si>
  <si>
    <t>Konsultan Pengawasan Penataan kolam Budidaya Ikan Soro</t>
  </si>
  <si>
    <t>Pengadaan Koleksi Ikan Andemik</t>
  </si>
  <si>
    <t>Filter akuarium</t>
  </si>
  <si>
    <t>Sarana Budidaya Untuk Mendukung Program PKK (Benih Nila)</t>
  </si>
  <si>
    <t>Benih Ikan untuk pemberdayaan pesantren</t>
  </si>
  <si>
    <t>Pakan Calon Induk Ikan Mas</t>
  </si>
  <si>
    <t>Pakan Calon Induk Ikan Nila</t>
  </si>
  <si>
    <t>Pakan Calon Induk Ikan lele</t>
  </si>
  <si>
    <t>Pakan benih</t>
  </si>
  <si>
    <t>Pakan ikan endemik</t>
  </si>
  <si>
    <t>cacing darah</t>
  </si>
  <si>
    <t>Pengadaan Peralatan untuk koleksi Ikan endemik</t>
  </si>
  <si>
    <t>Pelatihan Teknologi Budidaya Udang Galah dan Kepiting Soka</t>
  </si>
  <si>
    <t xml:space="preserve">PelatihanTeknologi Budidaya Ikan Mas dan minapadi </t>
  </si>
  <si>
    <t xml:space="preserve">PelatihanTeknologi Budidaya Sistem Bioflok </t>
  </si>
  <si>
    <t xml:space="preserve">PelatihanTeknologi Budidaya Hidroponik </t>
  </si>
  <si>
    <t>Percontohan/Demplot Teknologi Budidaya Udang Galah</t>
  </si>
  <si>
    <t>Demplot Teknologi Budidaya Minapadi Ikan Mas</t>
  </si>
  <si>
    <t>Pengadaan freezer</t>
  </si>
  <si>
    <t>3 unit</t>
  </si>
  <si>
    <t>30 org</t>
  </si>
  <si>
    <t>39 org</t>
  </si>
  <si>
    <t>4 paket</t>
  </si>
  <si>
    <t>5 paket</t>
  </si>
  <si>
    <t>1  paket</t>
  </si>
  <si>
    <t xml:space="preserve"> 1  paket</t>
  </si>
  <si>
    <t>2  paket</t>
  </si>
  <si>
    <t>Pelatihan Pembuatan Pakan Ikan</t>
  </si>
  <si>
    <t>Pengadaan sarana budidaya pakan alami</t>
  </si>
  <si>
    <t>Uji Proximat Pakan Ikan</t>
  </si>
  <si>
    <t>fasilitasi sarana sertifikasi CPIB</t>
  </si>
  <si>
    <t>Pembuatan SPO CPIB</t>
  </si>
  <si>
    <t>Fasilitasi Mamin magang di BBI</t>
  </si>
  <si>
    <t>Pengadaan Test Kit Kualitas Air</t>
  </si>
  <si>
    <t>Pengadaan Obat Ikan</t>
  </si>
  <si>
    <t>Pengujian Hama Penyakit Ikan</t>
  </si>
  <si>
    <t>Pembuatan Buku Saku Pengendalian Hama Penyakit Ikan</t>
  </si>
  <si>
    <t>Monitoring Kualitas Air dan Lingkungan</t>
  </si>
  <si>
    <t>Survailence Hama dan Penyakit Ikan</t>
  </si>
  <si>
    <t>Pengadaan Perlengkapan dan Peralatan Bangunan Posikandu</t>
  </si>
  <si>
    <t>Pengadaan Bangunan Pos Ikan</t>
  </si>
  <si>
    <t>Konsultan Perencanaan bangunan posikandu</t>
  </si>
  <si>
    <t>Konsultan Pengawasan bangunan posikandu</t>
  </si>
  <si>
    <t>Pembangunan Pagar, Auning, Teralis dan Penataan Halaman Bangunan Posikandu</t>
  </si>
  <si>
    <t>Konsultan Perencanaan pagar dan halaman</t>
  </si>
  <si>
    <t>Konsultan Pengawasan pagar dan penataan halaman</t>
  </si>
  <si>
    <t>Pelatihan Diversifikasi Produk Perikanan</t>
  </si>
  <si>
    <t>Pelatihan Diversifikasi  Kemasan</t>
  </si>
  <si>
    <t>Pengelolaan rumah kemasan</t>
  </si>
  <si>
    <t>Bantuan Kemasan Untuk Pengolah Ikan</t>
  </si>
  <si>
    <t>Pembinaan Sertifikasi Pengolahan Ikan</t>
  </si>
  <si>
    <t>Desiminasi PIRT dan IUMK Bagi Pelaku Usaha Perikanan</t>
  </si>
  <si>
    <t>Pengujian Nutrisi Ikan</t>
  </si>
  <si>
    <t>Pengujian Bahan Berbahaya</t>
  </si>
  <si>
    <t>Demplot Produk Olahan Ikan</t>
  </si>
  <si>
    <t>Konsultansi Perencanaan Pengadaan Coldstorage</t>
  </si>
  <si>
    <t>Konsultansi Pengawasan Pengadaan Coldstorage</t>
  </si>
  <si>
    <t>Pengadaan Coldstoradge Ujunggenteng</t>
  </si>
  <si>
    <t>Pembangunan bangunan coldstorage</t>
  </si>
  <si>
    <t>Pengelola gedung promosi non konsumsi lembursitu</t>
  </si>
  <si>
    <t>Fasilitasi Pameran</t>
  </si>
  <si>
    <t>Fasilitasi pawai kendaraan hias</t>
  </si>
  <si>
    <t>Penataan taman lembursitu</t>
  </si>
  <si>
    <t>Bantuan Booth Pemasaran Olahan Ikan dan Bahan</t>
  </si>
  <si>
    <t>Cut and Fill Tanah Bangunan Bangsal Pengolahan bantargadung</t>
  </si>
  <si>
    <t>Konsultan Perencana Cut and Fill Tanah Bangunan Bangsal Pengolahan Bantargadung</t>
  </si>
  <si>
    <t>Konsultan Pengawasan Cut and Fill Tanah Bangunan Bangsal Pengolahan Bantargadung</t>
  </si>
  <si>
    <t>Perbaikan Cold Storadge Bantargadung</t>
  </si>
  <si>
    <t>Pembangunan Tembok Penahan Tanah Sentra Bantargadung Bagian Belakang</t>
  </si>
  <si>
    <t>Konsultan Perencana Pembangunan Tembok Penahan Tanah Sentra Bantargadung Bagian Belakang</t>
  </si>
  <si>
    <t>Konsultan Pengawasan Tembok Penahan Tanah Sentra Bantargadung Bagian Belakang</t>
  </si>
  <si>
    <t>Pengaspalan Jalan Sentra Pengolahan Bantargadung</t>
  </si>
  <si>
    <t>Konsultan perencana Pengaspalan Jalan Sentra Pengolahan Bantargadung</t>
  </si>
  <si>
    <t>Konsukltan pengawasan Pengaspalan Jalan Sentra Pengolahan Bantargadung</t>
  </si>
  <si>
    <t>pembinaan pedagang ikan</t>
  </si>
  <si>
    <t>Pembelian dan Penanaman Pohon untuk Sentra Kuliner Cikembang (Cemara Laut, Trembesi, Kelapa dll)</t>
  </si>
  <si>
    <t>Hapa/Waring</t>
  </si>
  <si>
    <t>Fasilitasi Bazar Ramadhan</t>
  </si>
  <si>
    <t xml:space="preserve">Jasa Konsultan Dokumen Pengadaan Tanah </t>
  </si>
  <si>
    <t>Jasa Konsultan FS Pengadaan Tanah</t>
  </si>
  <si>
    <t>Penyusunan Landscape Revitalisasi Pasar Ikan Cibaraja</t>
  </si>
  <si>
    <t xml:space="preserve">Diseminasi pembuatan kartu KUSUKA </t>
  </si>
  <si>
    <t>Pembagian Kartu KUSUKA</t>
  </si>
  <si>
    <t>Temu Usaha</t>
  </si>
  <si>
    <t>Peringatan Hari Nelayan</t>
  </si>
  <si>
    <t>Tim Verifikasi dan Validasi Kartu KUSUKA</t>
  </si>
  <si>
    <t>Fasilitasi Kontes Ikan Koi</t>
  </si>
  <si>
    <t xml:space="preserve">Pendampingan kontes ikan koi </t>
  </si>
  <si>
    <t>Pembuatan Leaflet</t>
  </si>
  <si>
    <t>Desiminasi Bantuan Premi Asuransi Nelayan</t>
  </si>
  <si>
    <t>Desiminasi Asuransi Nelayan Mandiri</t>
  </si>
  <si>
    <t>Tim Verifikasi dan Validasi Calon Penerima Asuransi Nelayan</t>
  </si>
  <si>
    <t>Tim Verifikasi dan Validasi SEHAT Nelayan</t>
  </si>
  <si>
    <t>Pengumpulan Data Asuransi Nelayan</t>
  </si>
  <si>
    <t>Pengumpulan Data SEHAT Nelayan</t>
  </si>
  <si>
    <t>Pengumpulan Data  KUSUKA</t>
  </si>
  <si>
    <t xml:space="preserve">Pengumpulan Data Kemitraan </t>
  </si>
  <si>
    <t>Pengumpulan Data Kelembagaan</t>
  </si>
  <si>
    <t>Pendampingan kontes ikan koi ke Tulungagung</t>
  </si>
  <si>
    <t>Diseminasi Bantuan Premi ASuransi Nelayan</t>
  </si>
  <si>
    <t>Diseminasi SEHAT Nelayan</t>
  </si>
  <si>
    <t>Diseminasi SEHAT Pembudidaya Ikan</t>
  </si>
  <si>
    <t xml:space="preserve">Rakor Rekomendasi BBM Bersubsidi dari HNSI, ISMAWA Migas dan SPBU </t>
  </si>
  <si>
    <t>50 orang</t>
  </si>
  <si>
    <t>30 orang</t>
  </si>
  <si>
    <t>300 orang</t>
  </si>
  <si>
    <t>90 orang</t>
  </si>
  <si>
    <t>1 dokumen</t>
  </si>
  <si>
    <t>3 orang</t>
  </si>
  <si>
    <t>150 orang</t>
  </si>
  <si>
    <t>200 orang</t>
  </si>
  <si>
    <t>80 orang</t>
  </si>
  <si>
    <t>250 orang</t>
  </si>
  <si>
    <t>2 orang</t>
  </si>
  <si>
    <t>Pengumpulan data Informasi Pasar</t>
  </si>
  <si>
    <t>2 unit</t>
  </si>
  <si>
    <t>10 kali</t>
  </si>
  <si>
    <t>5 dokumen</t>
  </si>
  <si>
    <t>120 orang</t>
  </si>
  <si>
    <t>Pendampingan ameran Inovasi Produk Perikanan Budidaya ke Jakarta</t>
  </si>
  <si>
    <t>75 paket</t>
  </si>
  <si>
    <t>10 buah</t>
  </si>
  <si>
    <t>2250 kg</t>
  </si>
  <si>
    <t>2100 kg</t>
  </si>
  <si>
    <t>2000 kg</t>
  </si>
  <si>
    <t>950 kg</t>
  </si>
  <si>
    <t>50 kg</t>
  </si>
  <si>
    <t>20 kg</t>
  </si>
  <si>
    <t>pengumpulan Data Keslingkan</t>
  </si>
  <si>
    <t>4 buah</t>
  </si>
  <si>
    <t>16 dokumen</t>
  </si>
  <si>
    <t>6 kali</t>
  </si>
  <si>
    <t>24 orang</t>
  </si>
  <si>
    <t>12 org</t>
  </si>
  <si>
    <t>2000 lbr</t>
  </si>
  <si>
    <t>8 orang</t>
  </si>
  <si>
    <t>24 dokumen</t>
  </si>
  <si>
    <t>1 unit</t>
  </si>
  <si>
    <t>210 orang</t>
  </si>
  <si>
    <t>100 orang</t>
  </si>
  <si>
    <t>Jumlah Produksi Hasil Tangkapan Ikan 10.524 ton</t>
  </si>
  <si>
    <t>Kajian Habitasi Sidat</t>
  </si>
  <si>
    <t>Pengadaan mesin Motor Tempel</t>
  </si>
  <si>
    <t>Sarana prasarana budidaya  Ikan Soro</t>
  </si>
  <si>
    <t>11 paket</t>
  </si>
  <si>
    <t>1350 kg</t>
  </si>
  <si>
    <t>2200 kg</t>
  </si>
  <si>
    <t xml:space="preserve"> Budidaya Minapadi Ikan koi</t>
  </si>
  <si>
    <t>Pemanfaatan Galian C dengan Demplot Teknologi Budidaya Ikan Tawes</t>
  </si>
  <si>
    <t>TARGET</t>
  </si>
  <si>
    <t>REALISASI</t>
  </si>
  <si>
    <t>12 bulan</t>
  </si>
  <si>
    <t>Sarana Percontohan/Demplot Teknologi Budidaya Pembesaran Kepiting Soka</t>
  </si>
  <si>
    <t>Sarana Budidaya Sidat</t>
  </si>
  <si>
    <t>Percontohan biolpock</t>
  </si>
  <si>
    <t>Percontohan budidaya sidat</t>
  </si>
  <si>
    <t>Konsultan perencana</t>
  </si>
  <si>
    <t>konsultan pengawas</t>
  </si>
  <si>
    <t>papan nama pasar ikan</t>
  </si>
  <si>
    <t>5 buah</t>
  </si>
  <si>
    <t>Timbangan duduk</t>
  </si>
  <si>
    <t>blower</t>
  </si>
  <si>
    <t>1 buah</t>
  </si>
  <si>
    <t>3 buah</t>
  </si>
  <si>
    <t xml:space="preserve">Freezeer </t>
  </si>
  <si>
    <t>cool box</t>
  </si>
  <si>
    <t>Timabangan pasar ikan minayaja</t>
  </si>
  <si>
    <t>6 buah</t>
  </si>
  <si>
    <t>11 buah</t>
  </si>
  <si>
    <t>kamera</t>
  </si>
  <si>
    <t>Rehab pasar ciwaru</t>
  </si>
  <si>
    <t>konsultan perencana rehab pasar ciwaru</t>
  </si>
  <si>
    <t>konsultan pengawas rehab pasar ciwaru</t>
  </si>
  <si>
    <t>200 m2</t>
  </si>
  <si>
    <t>-</t>
  </si>
  <si>
    <t>(-25825000)</t>
  </si>
  <si>
    <t>Renovasi gudang pasar cibaraja</t>
  </si>
  <si>
    <t>Konsultan perencana renovasi gudang pasar cibaraja</t>
  </si>
  <si>
    <t>Konsultan pengawasan renovasi gudang pasar cibaraja</t>
  </si>
  <si>
    <t>Rehab pasar minajaya</t>
  </si>
  <si>
    <t>konsultan perencana rehab pasar minajaya</t>
  </si>
  <si>
    <t>konsultan pengawas rehab pasar minajaya</t>
  </si>
  <si>
    <t>Rehab pasar minajaya blok II</t>
  </si>
  <si>
    <t>konsultan perencana rehab pasar minajaya blok II</t>
  </si>
  <si>
    <t>konsultan pengawas rehab pasar minajaya blok II</t>
  </si>
  <si>
    <t>Perbaikan bak pasar ikan cibaraka</t>
  </si>
  <si>
    <t>konsultan perencana perbaikan bak pasar ikan</t>
  </si>
  <si>
    <t>konsultan pengawas perbaikan bak pasar ikan</t>
  </si>
  <si>
    <t>Rehab hatchery pasar ikan cibaraja</t>
  </si>
  <si>
    <t>konsultan perencana perbaikan hatchery pasar ikan</t>
  </si>
  <si>
    <t>konsultan pengawas perbaikan hatchery pasar ikan</t>
  </si>
  <si>
    <t>pemasangan paving blok</t>
  </si>
  <si>
    <t>konsultan perencana pemasangn paving block</t>
  </si>
  <si>
    <t>2 paket</t>
  </si>
  <si>
    <t>Percontohan bioflok</t>
  </si>
  <si>
    <t>\percontohan sidat</t>
  </si>
  <si>
    <t>konsultan pengaawas</t>
  </si>
  <si>
    <t>Kepala Dinas Kelautan dan Perikanan</t>
  </si>
  <si>
    <t>Kabupaten Sukabumi</t>
  </si>
  <si>
    <t>NIP. 196305031988031008</t>
  </si>
  <si>
    <t>MONEV RENCANA AKSI  TRIWULAN I TAHUN 2019</t>
  </si>
  <si>
    <t>Diversifikasi Produk dan Diversifikasi Kemasan</t>
  </si>
  <si>
    <t>Pengembangan Jaringan Distribusi dan Pemasaran Hasil Perikanan</t>
  </si>
  <si>
    <t>Pembinaan Kehidupan Nelayan Pokdakan dan poklahsar</t>
  </si>
  <si>
    <t>Peningkatan Kapasitas dan Mutu Produk Perikanan</t>
  </si>
  <si>
    <t>Pengelolaan Rumah Kemasan, dan Promosi Lembursitu</t>
  </si>
  <si>
    <t>Pengembangan Sarana dan Prasarana Pengolahan dan Pemasaran Hasil Perikanan</t>
  </si>
  <si>
    <t>Perlindungan Pelaku Usaha Perikanan</t>
  </si>
  <si>
    <t>A</t>
  </si>
  <si>
    <t>Pemanfaatan dan pemulihan Sumberdaya Kelautan dan Perikanan secara Terpadu dan Berkelanjutan</t>
  </si>
  <si>
    <t>Pengadaan Sarana untuk Nelayan</t>
  </si>
  <si>
    <t>Pengelolaan dan Penyediaan Sarana Prasarana TPI</t>
  </si>
  <si>
    <t>Peningkatan Kapasitas Nelayan</t>
  </si>
  <si>
    <t>Pengadaan Armada Kapal</t>
  </si>
  <si>
    <t>Program Pengembangan Perikanan Budidaya</t>
  </si>
  <si>
    <t>Pengelolaan BBI</t>
  </si>
  <si>
    <t>Pengelolaah Kesehatan Ikan Lingkungan</t>
  </si>
  <si>
    <t>Pengembangan Kawasan Cluster Budidaya</t>
  </si>
  <si>
    <t>Pengembangan Sarpras Budidaya</t>
  </si>
  <si>
    <t>Perlindungan Sumberdaya Perikanan Budidaya</t>
  </si>
  <si>
    <t>Bantuan Benih dan Pakan Ikan</t>
  </si>
  <si>
    <t>B</t>
  </si>
  <si>
    <t>C</t>
  </si>
  <si>
    <t>Pengadaan Sarana untuk Nelayan (DAK Reguler Bidang Kelautan dan Perikanan Tahun 2019)</t>
  </si>
  <si>
    <t>Pengelolaan Balai Benih Ikan (DAK Penugasan Fisiik Bidang Kelautan dan Perikanan Thn 2019)</t>
  </si>
  <si>
    <t>jumlah pelatihan produk perikanan yang diselenggarakan</t>
  </si>
  <si>
    <t>Meningkatnya jumlah jaringan pemasaran ikan hias dan produk perikanan</t>
  </si>
  <si>
    <t>Meningkatnya Jalinan Kemitraan untuk Pelaku Usaha Perikanan</t>
  </si>
  <si>
    <t xml:space="preserve">frekuensi pembinaan pokdakan dan poklahsar </t>
  </si>
  <si>
    <t>Meningkatnya jumlah penerima Asuransi Nelayan</t>
  </si>
  <si>
    <t xml:space="preserve">Meningkatnya PAD pasar ikan </t>
  </si>
  <si>
    <t>Meningkatnya mutu produk kelautan dan perikanan</t>
  </si>
  <si>
    <t>jumlah Pelayanan di Rumah Kemasan</t>
  </si>
  <si>
    <t>Meningkatnya mutu produk olahan ikan</t>
  </si>
  <si>
    <t>prosentase jumlah nelayan yang diberikan manfaat perlindungan</t>
  </si>
  <si>
    <t>Meningkatnya jumlah kapal yang memiliki SIUP dan SIPI</t>
  </si>
  <si>
    <t>meningkatnya pengetahuan nelayan tentang perikanan berkelanjutan</t>
  </si>
  <si>
    <t>Meningkatnya data base armada penangkapan ikan</t>
  </si>
  <si>
    <t>Jumlah alat bantu penangkapan ikan yang diadakan</t>
  </si>
  <si>
    <t>Meningkatnya produktivitas hasil tangkapan</t>
  </si>
  <si>
    <t>meningkatnya IKM TPI</t>
  </si>
  <si>
    <t>Meningkatnya kapasitas nelayan</t>
  </si>
  <si>
    <t>jumlah Armada kapal yang diadakan</t>
  </si>
  <si>
    <t>jumlah  Sarana untuk Nelayan (DAK Reguler Bidang Kelautan dan Perikanan Tahun 2019) yang tersedia</t>
  </si>
  <si>
    <t xml:space="preserve">persentase jumlah Produksi Benih Ikan </t>
  </si>
  <si>
    <t xml:space="preserve">Jumlah HSRT yang terbentuk </t>
  </si>
  <si>
    <t xml:space="preserve">Meningkatnya PAD </t>
  </si>
  <si>
    <t>Jumlah Pelayanan
Pemantauan dan Pencegahan
Kesehatan Ikan dan
Lingkungan</t>
  </si>
  <si>
    <t>rencana Kawasan Cluster budidaya</t>
  </si>
  <si>
    <t>Meningkatnya sarpras perikanan budidaya</t>
  </si>
  <si>
    <t>Jumlah pembudidaya ikan yang mendapat pelatihan dan pembinaan</t>
  </si>
  <si>
    <t>Jumlah bibit dan pakan yang diberikan kepada kelompok pembudidaya ikan</t>
  </si>
  <si>
    <t xml:space="preserve">Jumlah bibit dan pakan yang diberikan </t>
  </si>
  <si>
    <t>Jumlah Produksi Olahan</t>
  </si>
  <si>
    <t>Rp</t>
  </si>
  <si>
    <t>Ton</t>
  </si>
  <si>
    <t>Target capaian</t>
  </si>
  <si>
    <t>Satuan</t>
  </si>
  <si>
    <t>Pendapatan</t>
  </si>
  <si>
    <t>Jumlah pengolah ikan</t>
  </si>
  <si>
    <t>orang</t>
  </si>
  <si>
    <t>Kali</t>
  </si>
  <si>
    <t>pelayanan</t>
  </si>
  <si>
    <t>Orang</t>
  </si>
  <si>
    <t>jenis</t>
  </si>
  <si>
    <t>point</t>
  </si>
  <si>
    <t>unit</t>
  </si>
  <si>
    <t>Unit</t>
  </si>
  <si>
    <t>Jumlah pendapatan nelayan</t>
  </si>
  <si>
    <t>Jumlah produksi perikanan tangkap</t>
  </si>
  <si>
    <t>Jumlah Nelayan</t>
  </si>
  <si>
    <t>Jumlah pendapatan Pembudidaya</t>
  </si>
  <si>
    <t>Jumlah produksi perikanan budidaya</t>
  </si>
  <si>
    <t>Jumlah Pembudidaya</t>
  </si>
  <si>
    <t>paket</t>
  </si>
  <si>
    <t>kali</t>
  </si>
  <si>
    <t>Lokasi</t>
  </si>
  <si>
    <t>Ir. H. ABDUL KODIR, MSi</t>
  </si>
  <si>
    <t xml:space="preserve">RENCANA AKSI KINERJA SASARAN </t>
  </si>
  <si>
    <t>TARGET KINERJA SASARAN</t>
  </si>
  <si>
    <t>KEGIATAN</t>
  </si>
  <si>
    <t xml:space="preserve">INDIKATOR KEGIATAN </t>
  </si>
  <si>
    <t>RENCANA AKSI</t>
  </si>
  <si>
    <t>ANGGARAN (Rp. 000)</t>
  </si>
  <si>
    <t>PENANGGUNGJAWAB</t>
  </si>
  <si>
    <t>JADWAL KEGIATAN</t>
  </si>
  <si>
    <t>TR 1</t>
  </si>
  <si>
    <t>TR 2</t>
  </si>
  <si>
    <t>TR 3</t>
  </si>
  <si>
    <t>TR 4</t>
  </si>
  <si>
    <t>Bidang Perikanan Tangkap</t>
  </si>
  <si>
    <t>Ir. ABDUL KODIR, M. Si</t>
  </si>
  <si>
    <t>NIP. 196201141991031001</t>
  </si>
  <si>
    <t>Pendapatan pengolah ikan</t>
  </si>
  <si>
    <t>a.    Jumlah Peserta Pelatihan pelaku perikanan dalam teknologi diversifikasi Produk perikanan sebanyak 120 Orang</t>
  </si>
  <si>
    <t>c.    Bantuan Kemasan sebanyak 10.000 Buah</t>
  </si>
  <si>
    <t>a.    Pemeran produk perikanan sebanyak 4 Kali</t>
  </si>
  <si>
    <t>b.    Pelayanan pusat promosi dan pemasaran non konsumsi Lembursitu sebanyak 12 bulan</t>
  </si>
  <si>
    <t>c.    Pelayanan sentra koi lembursitu sebanyak 12 Bulan</t>
  </si>
  <si>
    <t>d.   Rehab Gedung Pusat Promosi Non Konsumsi sebanyak 1 Paket</t>
  </si>
  <si>
    <t>a.    Peserta Temu Usaha sebanyak 30 Orang</t>
  </si>
  <si>
    <t>b.   Fasilitasi Kontes Ikan Koi sebanyak 3 Kali</t>
  </si>
  <si>
    <t>Operasional Rumah Kemasan</t>
  </si>
  <si>
    <t>Pembangunan TPT Belakang Sentra Bantargadung</t>
  </si>
  <si>
    <t>Pembangunan gerbang dan pagar sentra bantargadung</t>
  </si>
  <si>
    <t>Pengerasan Jalan Sentra Bantargadung</t>
  </si>
  <si>
    <t>Spinner 1 buah</t>
  </si>
  <si>
    <t>Alat‑alat perikanan 1 paket</t>
  </si>
  <si>
    <t>Bak perebusan ikan asin 8 buah</t>
  </si>
  <si>
    <t>Pembangunan TPT Belakang Sentra Bantargadung 1 paket</t>
  </si>
  <si>
    <t>Pembangunan gerbang dan pagar sentra bantargadung 1 paket</t>
  </si>
  <si>
    <t>Pengerasan Jalan Sentra Bantargadung 1 paket</t>
  </si>
  <si>
    <t>Peserta Diseminasi Rutilahu 30 orang/1 kali</t>
  </si>
  <si>
    <t>Peserta Rakor Rekomendasi BBM Bersubsidi 20 orang/2 kali</t>
  </si>
  <si>
    <t>Jumlah Sertifikat Hak Atas Tanah Nelayan (SeHAT Nelayan) 200 sertifikat</t>
  </si>
  <si>
    <t>Jumlah Rumah Nelayan Tidak Layak Huni yang direhab 4 rumah</t>
  </si>
  <si>
    <t>a.    Peserta Sosialisasi Perikanan Berkelanjutan 70 orang</t>
  </si>
  <si>
    <t>b.    Peserta Sosialisasi alat tangkap yang dilarang 70 orang</t>
  </si>
  <si>
    <t>c.    Restocking ikan endemik di  Perairan Umum Daratan 150.000 Ekor</t>
  </si>
  <si>
    <t>d.   Kaji Terap ke Perairan Umum Daratan 1 Kali</t>
  </si>
  <si>
    <t>e.    Study Lapangan Alat Tangkap Ramah Lingkungan 1 Kali</t>
  </si>
  <si>
    <t xml:space="preserve"> </t>
  </si>
  <si>
    <t>Rumpon Laut dalam sebanyak 1 Paket</t>
  </si>
  <si>
    <t>a.    Penataan Halaman Mess TPI Ciwaru sebanyak 1 Paket</t>
  </si>
  <si>
    <t xml:space="preserve">b.    Atraktor Cum sebanyak 1 Paket </t>
  </si>
  <si>
    <t xml:space="preserve">c.    Jaring rampus sebanyak 9 Unit  </t>
  </si>
  <si>
    <t>d.   Jaring lobster sebanyak 1 Paket</t>
  </si>
  <si>
    <t>e.    Freezer 1000 Liter sebanyak 1 Unit</t>
  </si>
  <si>
    <t>g.    Jaring Tenggiri sebanyak 1 Unit</t>
  </si>
  <si>
    <t>h.    Peserta diseminasi bantuan sarana  untuk nelayan sebanyak 30 Orang</t>
  </si>
  <si>
    <t>i.      Kaji terap pengembangan sarana dan rasarana perikanan tangkap sebanyak 1 kali</t>
  </si>
  <si>
    <t>j.      Freezer 600 Liter sebanyak 2 Unit</t>
  </si>
  <si>
    <t>k.    Cetakan Es sebanyak 1 Paket</t>
  </si>
  <si>
    <t>l.      Cool Box 100 Liter sebanyak 44 Buah</t>
  </si>
  <si>
    <t>m.  Cool Box 120 Liter sebanyak 30 Buah</t>
  </si>
  <si>
    <t>n.    Trammel Net sebanyak 60 Piece</t>
  </si>
  <si>
    <r>
      <t xml:space="preserve">f.     </t>
    </r>
    <r>
      <rPr>
        <i/>
        <sz val="10"/>
        <color theme="1"/>
        <rFont val="Times New Roman"/>
        <family val="1"/>
      </rPr>
      <t>Acho/Sirib</t>
    </r>
    <r>
      <rPr>
        <sz val="10"/>
        <color theme="1"/>
        <rFont val="Times New Roman"/>
        <family val="1"/>
      </rPr>
      <t xml:space="preserve"> dan </t>
    </r>
    <r>
      <rPr>
        <i/>
        <sz val="10"/>
        <color theme="1"/>
        <rFont val="Times New Roman"/>
        <family val="1"/>
      </rPr>
      <t>Head Lamp</t>
    </r>
    <r>
      <rPr>
        <sz val="10"/>
        <color theme="1"/>
        <rFont val="Times New Roman"/>
        <family val="1"/>
      </rPr>
      <t xml:space="preserve"> sarana penangkapan di PUD sebanyak 50 Unit</t>
    </r>
  </si>
  <si>
    <t>Kamera Bawah Air sebanyak 1 Unit</t>
  </si>
  <si>
    <t>a.    Benih Ikan Lele sebanyak (1 Paket = 1000 ekor)</t>
  </si>
  <si>
    <t>b.    Benih Ikan Mas sebanyak (1 Paket = 1000 ekor)</t>
  </si>
  <si>
    <t>c.    Benih  Ikan Hias sebanyak (1 Paket = 5000 ekor)</t>
  </si>
  <si>
    <t>d.   Benih Ikan Nila sebanyak (1 Paket = 10000 ekor)</t>
  </si>
  <si>
    <t>e.    Pakan Benih Ikan Lele sebanyak 6 Paket</t>
  </si>
  <si>
    <t>f.     Peserta Rapat Evaluasi Hasil Bantuan  Benih Ikan sebanyak 60 orang</t>
  </si>
  <si>
    <t>g.    Pakan benih ikan mas sebanyak 10 Paket</t>
  </si>
  <si>
    <t>h.    Pakan benih ikan nila sebanyak 14 Paket</t>
  </si>
  <si>
    <t>i.      Pakan benih ikan hias sebanyak 5 Paket</t>
  </si>
  <si>
    <t>v. Pakan Sidat sebanyak 5 Karung</t>
  </si>
  <si>
    <t>Rehabilitasi bak Filter/Pengendapan sebanyak 1 Paket</t>
  </si>
  <si>
    <t>k. Kaji terap Budidaya arwana ke muntilan jawa tenggah 1 Paket</t>
  </si>
  <si>
    <t>a.    Jumlah Peserta Pembinaan Pasar Ikan sebanyak 250 orang</t>
  </si>
  <si>
    <t xml:space="preserve">a.  Melakukan Pembinaan Pasar Ikan </t>
  </si>
  <si>
    <t>b.    Renovasi Rumah Dinas Pasar Ikan Cibaraja sebanyak 1 Unit</t>
  </si>
  <si>
    <t>d.   Renovasi resto pasar ikan ujunggenteng sebanyak 1 Paket</t>
  </si>
  <si>
    <t>e.    Papan nama Kios pasar ikan sebanyak 63 buah</t>
  </si>
  <si>
    <t>f.     Fasilitasi Bazar Ramadhan sebanyak 1 Kali</t>
  </si>
  <si>
    <t>g.    Bak Tembok Sentral Koi sebanyak 6 Unit</t>
  </si>
  <si>
    <t>h.    Dokumen penyususunan FS jalan pasar ikan caringin sebanyak 1 Paket</t>
  </si>
  <si>
    <t>i.      Dokumen Perencanaan jalan pasar ikan caringin sebanyak 1 Paket</t>
  </si>
  <si>
    <t>j.      Pemantekan Pipanisasi sebanyak 5 KM</t>
  </si>
  <si>
    <t xml:space="preserve">a.   Melakukan Pelatihan pelaku perikanan dalam teknologi diversifikasi Produk perikanan </t>
  </si>
  <si>
    <t xml:space="preserve">b.    Melakukan Pelatihan pelaku perikanan dalam teknik pengemasan produk perikanan </t>
  </si>
  <si>
    <t>c.    Memberikan Bantuan Kemasan kepada pengolah ikan</t>
  </si>
  <si>
    <t>b.    Jumlah Peserta Pelatihan pelaku perikanan dalam teknik pengemasan produk perikanan sebanyak 30 Orang</t>
  </si>
  <si>
    <t xml:space="preserve">a.    Melakukan Pemeran produk perikanan </t>
  </si>
  <si>
    <t>b.    Meningkatkan Pelayanan pusat promosi dan pemasaran non konsumsi Lembursitu</t>
  </si>
  <si>
    <t>c.    Meningkatkan Pelayanan sentra koi lembursitu</t>
  </si>
  <si>
    <t>d.   Rehabilitasi  Gedung Pusat Promosi Non Konsumsi</t>
  </si>
  <si>
    <t xml:space="preserve">a.    Melaksanakan Temu Usaha </t>
  </si>
  <si>
    <t xml:space="preserve">b.   Memfasilitasi  Kontes Ikan Koi </t>
  </si>
  <si>
    <t>a.    Jumlah Peserta Desiminasi Kartu Pelaku Usaha Perikanan sebanyak 100 orang</t>
  </si>
  <si>
    <t xml:space="preserve">a.   Melaksanakan Desiminasi Kartu Pelaku Usaha Perikanan </t>
  </si>
  <si>
    <t>b.    Jumlah Peserta Peringatan hari Nelayan sebanyak 250 Orang/5 kali</t>
  </si>
  <si>
    <t>a.    Sosialisasi Bantuan Premi Asuransi Nelayan sebanyak 200 orang/4 kegiatan</t>
  </si>
  <si>
    <t>b.    Sosialisasi sehat Nelayan dan pembudidaya ikan sebanyak 150 orang/5 kegiatan</t>
  </si>
  <si>
    <t>a.    Jumlah Peserta Pembinaan sertifikat pengolahan ikan sebanyak 60 orang</t>
  </si>
  <si>
    <t>b.    Jumlah Peserta Diseminasi PIRT dan IUMK bagi pelaku usaha perikanan sebanyak 60 orang</t>
  </si>
  <si>
    <t>c.    Pengujian bahan berbahaya sebanyak 12 Kali</t>
  </si>
  <si>
    <t>d.   Uji nutrisi produk perikanan sebanyak 10 produk</t>
  </si>
  <si>
    <t>e.    Kunjungan kerja ke UKM sebanyak 1 Kali</t>
  </si>
  <si>
    <t>f.     Fasilitasi P2WKSS Bojonggenteng sebanyak 1 Paket</t>
  </si>
  <si>
    <t xml:space="preserve">b.    Merayakan  hari Nelayan di beberapa  TPI </t>
  </si>
  <si>
    <t>b.    Melakukan Sosialisasi sehat Nelayan dan pembudidaya ikan</t>
  </si>
  <si>
    <t xml:space="preserve">a.    Melakukan Sosialisasi Bantuan Premi Asuransi Nelayan </t>
  </si>
  <si>
    <t xml:space="preserve">b.    Melaksanakan Renovasi Rumah Dinas Pasar Ikan Cibaraja </t>
  </si>
  <si>
    <t>c.    Renovasi Kantor Pelayanan sentra promosi perikanan lembursitu sebanyak 1 Unit</t>
  </si>
  <si>
    <t>c.    Melakukan renovasi Kantor Pelayanan sentra promosi perikanan lembursitu</t>
  </si>
  <si>
    <t>d.   Melakukan Renovasi resto pasar ikan ujunggenteng</t>
  </si>
  <si>
    <t xml:space="preserve">e.    Memasang Papan nama Kios pasar ikan </t>
  </si>
  <si>
    <t xml:space="preserve">f.     Memfasilitasi  Bazar Ramadhan </t>
  </si>
  <si>
    <t xml:space="preserve">g.   Rehabilitasi Bak Tembok Sentral </t>
  </si>
  <si>
    <t xml:space="preserve">h.    Menyusun Dokumen penyususunan FS jalan pasar ikan caringin </t>
  </si>
  <si>
    <t>i.      Menyusun Dokumen Perencanaan jalan pasar ikan caringin</t>
  </si>
  <si>
    <t>j.      Melakukan Pemantekan Pipanisasi sebanyak 5 KM</t>
  </si>
  <si>
    <t xml:space="preserve">b.   Melaksanakan Diseminasi PIRT dan IUMK bagi pelaku usaha perikanan </t>
  </si>
  <si>
    <t xml:space="preserve">c.    Melakukan Pengujian bahan berbahaya </t>
  </si>
  <si>
    <t xml:space="preserve">d.   Melakukan Uji nutrisi produk perikanan </t>
  </si>
  <si>
    <t xml:space="preserve">e.    Melakukan Kunjungan kerja ke UKM </t>
  </si>
  <si>
    <t>f.     Memfasilitasi P2WKSS Bojonggenteng</t>
  </si>
  <si>
    <t xml:space="preserve">pengadaan Spinner </t>
  </si>
  <si>
    <t xml:space="preserve">pengadaan Alat‑alat perikanan </t>
  </si>
  <si>
    <t>pengadaan Bak perebusan ikan asin</t>
  </si>
  <si>
    <t xml:space="preserve">melaksanakan  Diseminasi Rutilahu </t>
  </si>
  <si>
    <t xml:space="preserve">Melaksanakan Rakor Rekomendasi BBM Bersubsidi </t>
  </si>
  <si>
    <t>pemberian Sertifikat Hak Atas Tanah Nelayan (SeHAT Nelayan)</t>
  </si>
  <si>
    <t xml:space="preserve">rehabilitasi  Rumah Nelayan Tidak Layak Huni </t>
  </si>
  <si>
    <t>b.    Perlengkapan Petugas Cek Fisik Kapal 1 Paket</t>
  </si>
  <si>
    <r>
      <t xml:space="preserve">a.    </t>
    </r>
    <r>
      <rPr>
        <sz val="10"/>
        <color rgb="FF000000"/>
        <rFont val="Times New Roman"/>
        <family val="1"/>
      </rPr>
      <t>Jumlah Dokumen Rekomendasi SIUP dan SIPI 24 Dokumen</t>
    </r>
  </si>
  <si>
    <r>
      <t xml:space="preserve">a.    </t>
    </r>
    <r>
      <rPr>
        <sz val="10"/>
        <color rgb="FF000000"/>
        <rFont val="Times New Roman"/>
        <family val="1"/>
      </rPr>
      <t xml:space="preserve">Dokumen Rekomendasi SIUP dan SIPI </t>
    </r>
  </si>
  <si>
    <t xml:space="preserve">b.   Pengadaan Perlengkapan Petugas Cek Fisik Kapal </t>
  </si>
  <si>
    <t xml:space="preserve">a.    Melaksanakan Sosialisasi Perikanan Berkelanjutan </t>
  </si>
  <si>
    <t>b.    Melaksanakan Sosialisasi alat tangkap yang dilarang</t>
  </si>
  <si>
    <t xml:space="preserve">c.    Melaksanakan Restocking ikan endemik di  Perairan Umum Daratan </t>
  </si>
  <si>
    <t xml:space="preserve">d.   Melaksanakan Kaji Terap ke Perairan Umum Daratan </t>
  </si>
  <si>
    <t xml:space="preserve">e.    Melaksanakan Study Lapangan Alat Tangkap Ramah Lingkungan </t>
  </si>
  <si>
    <t>a.    Peserta Desiminasi Pencatatan Armada Penangkapan Ikan sebanyak 60 Orang</t>
  </si>
  <si>
    <t xml:space="preserve">a.    Melaksanakan  Desiminasi Pencatatan Armada Penangkapan Ikan </t>
  </si>
  <si>
    <t>b.    Jumlah Dokumen Armada Penagkapan Ikan &lt; 5 GT sebnayak 400 Dokumen</t>
  </si>
  <si>
    <t>b.    membuat Dokumen Armada Penagkapan Ikan &lt; 5 GT</t>
  </si>
  <si>
    <t>a.    Cool Box 100 Liter sebanyak 180 Buah</t>
  </si>
  <si>
    <t>a.    Pengadaan Cool Box 100 Liter</t>
  </si>
  <si>
    <t xml:space="preserve">b.    Alat Tangkap Bubu sebanyak 400 Unit </t>
  </si>
  <si>
    <t xml:space="preserve">b.   Pengadaan Alat Tangkap Bubu </t>
  </si>
  <si>
    <t>b.    Peserta Workshop/temu teknis Pengelolaan sarana dan Prasarana Perikanan Tangkap 40 Orang</t>
  </si>
  <si>
    <t>b.    Melakukan Workshop/temu teknis Pengelolaan sarana dan Prasarana Perikanan Tangkap</t>
  </si>
  <si>
    <t>c.    Peserta Review Bantuan Sarana Penangkapan Ikan 100 Orang</t>
  </si>
  <si>
    <t>d.   Sarana Bagan 1 Paket</t>
  </si>
  <si>
    <r>
      <t>a.    Rumpon Laut Dangkal (</t>
    </r>
    <r>
      <rPr>
        <i/>
        <sz val="10"/>
        <color theme="1"/>
        <rFont val="Times New Roman"/>
        <family val="1"/>
      </rPr>
      <t>Fish Apartemen</t>
    </r>
    <r>
      <rPr>
        <sz val="10"/>
        <color theme="1"/>
        <rFont val="Times New Roman"/>
        <family val="1"/>
      </rPr>
      <t xml:space="preserve">) sebanyak 1 Paket </t>
    </r>
  </si>
  <si>
    <r>
      <t>a.    Pengadaan Rumpon Laut Dangkal (</t>
    </r>
    <r>
      <rPr>
        <i/>
        <sz val="10"/>
        <color theme="1"/>
        <rFont val="Times New Roman"/>
        <family val="1"/>
      </rPr>
      <t>Fish Apartemen</t>
    </r>
    <r>
      <rPr>
        <sz val="10"/>
        <color theme="1"/>
        <rFont val="Times New Roman"/>
        <family val="1"/>
      </rPr>
      <t xml:space="preserve">) </t>
    </r>
  </si>
  <si>
    <t>c.    Melakukan Review Bantuan Sarana Penangkapan Ikan 100 Orang</t>
  </si>
  <si>
    <t xml:space="preserve">a.    Penataan Halaman Mess TPI Ciwaru </t>
  </si>
  <si>
    <t xml:space="preserve">b.    Pengadaan Atraktor Cumi sebanyak </t>
  </si>
  <si>
    <t>e.    Pengadaan Freezer 1000 Liter</t>
  </si>
  <si>
    <t>h.    Melaksanakan diseminasi bantuan sarana  untuk nelayan</t>
  </si>
  <si>
    <t xml:space="preserve">i.      Melaksanakan Kaji terap pengembangan sarana dan rasarana perikanan tangkap </t>
  </si>
  <si>
    <t>j.     Pengadaan  Freezer 600 Liter</t>
  </si>
  <si>
    <t xml:space="preserve">k.    Pengadaan Cetakan Es </t>
  </si>
  <si>
    <t>l.      Pengadaan Cool Box 100 Liter</t>
  </si>
  <si>
    <t>m.  Pengadaan  Cool Box 120 Liter</t>
  </si>
  <si>
    <r>
      <t xml:space="preserve">n.   Pengadaan  </t>
    </r>
    <r>
      <rPr>
        <i/>
        <sz val="10"/>
        <color theme="1"/>
        <rFont val="Times New Roman"/>
        <family val="1"/>
      </rPr>
      <t>Trammel Net</t>
    </r>
  </si>
  <si>
    <t xml:space="preserve">pengadaan Rumpon Laut dalam </t>
  </si>
  <si>
    <t>a.    Rapat Koordinasi Petugas sebanyak TPI 12 Kali</t>
  </si>
  <si>
    <t>b.    Peserta Pembinaan Tempat Pelelangan Ikan sebanyak 190 Orang</t>
  </si>
  <si>
    <t xml:space="preserve">c.    Pemeliharaan Bangunan Gedung sebanyak TPI 4 Unit </t>
  </si>
  <si>
    <t>d.   Laptop sebanyak 6 Unit</t>
  </si>
  <si>
    <t>e.    Printer sebanyak 6 Unit</t>
  </si>
  <si>
    <t xml:space="preserve">f.     Rehab TPT Ujunggenteng sebanyak 1 Paket </t>
  </si>
  <si>
    <t>a.    Peserta Pelatihan Penangkapan Ikan dan Pembuatan alat tangkap sebanyak 90 Orang</t>
  </si>
  <si>
    <t>b.    Peserta Pembinaan Nelayan sebanyak 150 Orang</t>
  </si>
  <si>
    <t>c.    Peserta Diseminasi Pencegahan Penggunaan Narkoba dan Zat adiktif lainnya bagi Nelayan sebanyak sebanyak 100 Orang</t>
  </si>
  <si>
    <r>
      <t xml:space="preserve">d.   Peserta Pelatihan Penangkapan Ikan dan Pembuatan Alat tangkap </t>
    </r>
    <r>
      <rPr>
        <i/>
        <sz val="10"/>
        <color theme="1"/>
        <rFont val="Times New Roman"/>
        <family val="1"/>
      </rPr>
      <t>Fish Apartement</t>
    </r>
    <r>
      <rPr>
        <sz val="10"/>
        <color theme="1"/>
        <rFont val="Times New Roman"/>
        <family val="1"/>
      </rPr>
      <t xml:space="preserve"> sebanyak 30 Orang</t>
    </r>
  </si>
  <si>
    <t xml:space="preserve">a.    Melaksanakan Rapat Koordinasi Petugas  TPI </t>
  </si>
  <si>
    <t xml:space="preserve">b.    Melaksanakan  Pembinaan Tempat Pelelangan Ikan </t>
  </si>
  <si>
    <t xml:space="preserve">c.    Pemeliharaan Bangunan Gedung sebanyak TPI </t>
  </si>
  <si>
    <t>d.   Pengadaan Laptop</t>
  </si>
  <si>
    <t>e.   Pengadaan  Printer</t>
  </si>
  <si>
    <t xml:space="preserve">f.     Rehabilitasi  TPT Ujunggenteng </t>
  </si>
  <si>
    <t xml:space="preserve">a.    Melaksanakan  Pelatihan Penangkapan Ikan dan Pembuatan alat tangkap </t>
  </si>
  <si>
    <t xml:space="preserve">b.    Melaksanakan Pembinaan Nelayan </t>
  </si>
  <si>
    <t xml:space="preserve">c.    Melaksanakan Diseminasi Pencegahan Penggunaan Narkoba dan Zat adiktif lainnya bagi Nelayan </t>
  </si>
  <si>
    <r>
      <t xml:space="preserve">d.   Melaksanakan Pelatihan Penangkapan Ikan dan Pembuatan Alat tangkap </t>
    </r>
    <r>
      <rPr>
        <i/>
        <sz val="10"/>
        <color theme="1"/>
        <rFont val="Times New Roman"/>
        <family val="1"/>
      </rPr>
      <t>Fish Apartement</t>
    </r>
    <r>
      <rPr>
        <sz val="10"/>
        <color theme="1"/>
        <rFont val="Times New Roman"/>
        <family val="1"/>
      </rPr>
      <t xml:space="preserve"> </t>
    </r>
  </si>
  <si>
    <t>pengadaan Kamera Bawah Air</t>
  </si>
  <si>
    <t>a.       Perahu Congkreng &lt; 5 GT sebanyak 4 Paket</t>
  </si>
  <si>
    <t>b.      Bagan Pancing sebanyak 1 Unit</t>
  </si>
  <si>
    <t>a.  Pengadaan Perahu Congkreng &lt; 5 GT</t>
  </si>
  <si>
    <t xml:space="preserve">b.  Pengadaan Bagan Pancing </t>
  </si>
  <si>
    <t>b.    Alat Penangkapan Ikan Ramah Lingkungan sebanyak 3 Paket</t>
  </si>
  <si>
    <t>a.    Calon Induk Lele sebanyak 30 Paket</t>
  </si>
  <si>
    <t>a. Pengadaan Perahu/Kapal Penangkapan Ikan Berukuran lebih kecil dari 3 GT Beserta Mesin, Alat Penangkapan Ikan dan Alat Bantu Pengkapan Ikan</t>
  </si>
  <si>
    <t>a. Perahu/Kapal Penangkapan Ikan Berukuran lebih kecil dari 3 GT Beserta Mesin, Alat Penangkapan Ikan dan Alat Bantu Pengkapan Ikan sebanyak 1 Paket</t>
  </si>
  <si>
    <t>b.    Pengadaan Alat Penangkapan Ikan Ramah Lingkungan</t>
  </si>
  <si>
    <t>c.  Alat Bantu Penangkapan Ikan sebanyak 25 Unit</t>
  </si>
  <si>
    <t xml:space="preserve">c. Pengadaan Alat Bantu Penangkapan Ikan </t>
  </si>
  <si>
    <t xml:space="preserve">a.   Pengadaan Calon Induk Lele </t>
  </si>
  <si>
    <t xml:space="preserve">v. Pengadaan Pakan Sidat </t>
  </si>
  <si>
    <t>b.    Calon Induk Nila sebanyak 10 Paket</t>
  </si>
  <si>
    <t>b.    Pengadaan Calon Induk Nila</t>
  </si>
  <si>
    <t>c.    Benih sebar Patin sebanyak 1.000.000 ekor</t>
  </si>
  <si>
    <t xml:space="preserve">c.    Pengadaan Benih sebar Patin </t>
  </si>
  <si>
    <t>d.   Benih sebar Lele sebanyak 500.00 ekor</t>
  </si>
  <si>
    <t xml:space="preserve">d.   Pengadaan Benih sebar Lele </t>
  </si>
  <si>
    <t xml:space="preserve">e.    Benih sebar bawal sebanyak 1.500.000 ekor </t>
  </si>
  <si>
    <t xml:space="preserve">e.    Pengadaan Benih sebar bawal </t>
  </si>
  <si>
    <t xml:space="preserve">f.     Benih sebar ikan mas sebanyak 500.000 ekor </t>
  </si>
  <si>
    <t>f.     Pengadaan Benih sebar ikan mas</t>
  </si>
  <si>
    <t>g.    Ikan Hias sebanyak 5.000 ekor</t>
  </si>
  <si>
    <t>g.   Pengadaan Ikan Hias</t>
  </si>
  <si>
    <t>h.    Pakaian Kerja Lapangan sebanyak 17 stel</t>
  </si>
  <si>
    <t>h.   Pengadaan  Pakaian Kerja Lapangan</t>
  </si>
  <si>
    <t>i.      Peserta Pelatihan CPIB sebanyak 30 orang</t>
  </si>
  <si>
    <t>j.      Magang Budidaya Ikan Gurame dan Ikan Hias sebanyak 6 Orang</t>
  </si>
  <si>
    <t xml:space="preserve">j.      Magang Budidaya Ikan Gurame dan Ikan Hias </t>
  </si>
  <si>
    <t>k.    Pengadaan Induk Ikan sebanyak 1 Paket</t>
  </si>
  <si>
    <t>k.    Pengadaan Induk Ikan</t>
  </si>
  <si>
    <t>l.      Pemeliharaan Gedung BBI Cimaja sebanyak 1 Paket</t>
  </si>
  <si>
    <t>l.      Pemeliharaan Gedung BBI Cimaja</t>
  </si>
  <si>
    <t>m.  Laptop sebanyak 2 Unit</t>
  </si>
  <si>
    <t xml:space="preserve">m. pengadaan Laptop </t>
  </si>
  <si>
    <t>n.    AC Split sebanyak 2 Unit</t>
  </si>
  <si>
    <t>n.   Pengadaan  AC Split</t>
  </si>
  <si>
    <t>o.    Televisi sebanyak 1 Unit</t>
  </si>
  <si>
    <t xml:space="preserve">o.    Pengadaan Televisi </t>
  </si>
  <si>
    <t>p.    Printer sebanyak 2 Unit</t>
  </si>
  <si>
    <t xml:space="preserve">p.    Pengadaan Printer </t>
  </si>
  <si>
    <t>q.    Handy Talky jangkauan 1000 meter sebanyak 6 buah</t>
  </si>
  <si>
    <t xml:space="preserve">q.    Pengadaan Handy Talky jangkauan 1000 meter </t>
  </si>
  <si>
    <t>r.     Pemasangan listrik baru BBI Tonjong sebanyak 1 Paket</t>
  </si>
  <si>
    <t>r.     Pemasangan listrik baru BBI Tonjong</t>
  </si>
  <si>
    <t>s.     TPT BBI Tonjong sebanyak 1 Paket</t>
  </si>
  <si>
    <t xml:space="preserve">s.    pembangunan TPT BBI Tonjong </t>
  </si>
  <si>
    <t>t.     Drainase BBI Tonjong sebanyak 1 Paket</t>
  </si>
  <si>
    <t xml:space="preserve">t.     Pembangunan Drainase BBI Tonjong </t>
  </si>
  <si>
    <t>u.    Kunjungan dan sosialisasi potensi UPTD BBI berbasis aduminausaha sebanyak 500 orang</t>
  </si>
  <si>
    <t xml:space="preserve">u.    Melaksanakan Kunjungan dan sosialisasi potensi UPTD BBI berbasis edumina usaha </t>
  </si>
  <si>
    <t xml:space="preserve">d.   Alat Pemberi Pakan Otomatis (APPO) sebanyak 1 Paket </t>
  </si>
  <si>
    <r>
      <t xml:space="preserve">a.    </t>
    </r>
    <r>
      <rPr>
        <sz val="10"/>
        <color rgb="FF000000"/>
        <rFont val="Times New Roman"/>
        <family val="1"/>
      </rPr>
      <t xml:space="preserve">Hatchery Ikan Arwana </t>
    </r>
    <r>
      <rPr>
        <sz val="10"/>
        <color theme="1"/>
        <rFont val="Times New Roman"/>
        <family val="1"/>
      </rPr>
      <t>sebanyak</t>
    </r>
    <r>
      <rPr>
        <sz val="10"/>
        <color rgb="FF000000"/>
        <rFont val="Times New Roman"/>
        <family val="1"/>
      </rPr>
      <t xml:space="preserve"> 1 Paket</t>
    </r>
  </si>
  <si>
    <r>
      <t xml:space="preserve">b.    </t>
    </r>
    <r>
      <rPr>
        <sz val="10"/>
        <color rgb="FF000000"/>
        <rFont val="Times New Roman"/>
        <family val="1"/>
      </rPr>
      <t xml:space="preserve">Hatchery Cat Fish </t>
    </r>
    <r>
      <rPr>
        <sz val="10"/>
        <color theme="1"/>
        <rFont val="Times New Roman"/>
        <family val="1"/>
      </rPr>
      <t>sebanyak</t>
    </r>
    <r>
      <rPr>
        <sz val="10"/>
        <color rgb="FF000000"/>
        <rFont val="Times New Roman"/>
        <family val="1"/>
      </rPr>
      <t xml:space="preserve"> 1 Paket </t>
    </r>
  </si>
  <si>
    <r>
      <t xml:space="preserve">c.    </t>
    </r>
    <r>
      <rPr>
        <sz val="10"/>
        <color rgb="FF000000"/>
        <rFont val="Times New Roman"/>
        <family val="1"/>
      </rPr>
      <t xml:space="preserve">Hatchery Bawal </t>
    </r>
    <r>
      <rPr>
        <sz val="10"/>
        <color theme="1"/>
        <rFont val="Times New Roman"/>
        <family val="1"/>
      </rPr>
      <t>sebanyak</t>
    </r>
    <r>
      <rPr>
        <sz val="10"/>
        <color rgb="FF000000"/>
        <rFont val="Times New Roman"/>
        <family val="1"/>
      </rPr>
      <t xml:space="preserve"> 1 Paket</t>
    </r>
  </si>
  <si>
    <r>
      <t xml:space="preserve">a.    Pembangunan </t>
    </r>
    <r>
      <rPr>
        <sz val="10"/>
        <color rgb="FF000000"/>
        <rFont val="Times New Roman"/>
        <family val="1"/>
      </rPr>
      <t xml:space="preserve">Hatchery Ikan Arwana </t>
    </r>
    <r>
      <rPr>
        <sz val="10"/>
        <color theme="1"/>
        <rFont val="Times New Roman"/>
        <family val="1"/>
      </rPr>
      <t/>
    </r>
  </si>
  <si>
    <r>
      <t xml:space="preserve">b.    Pembangunan </t>
    </r>
    <r>
      <rPr>
        <sz val="10"/>
        <color rgb="FF000000"/>
        <rFont val="Times New Roman"/>
        <family val="1"/>
      </rPr>
      <t>Hatchery Cat Fish</t>
    </r>
  </si>
  <si>
    <r>
      <t xml:space="preserve">c.    Pembangunan </t>
    </r>
    <r>
      <rPr>
        <sz val="10"/>
        <color rgb="FF000000"/>
        <rFont val="Times New Roman"/>
        <family val="1"/>
      </rPr>
      <t>Hatchery Bawal</t>
    </r>
  </si>
  <si>
    <t xml:space="preserve">d.   Pengadaan Alat Pemberi Pakan Otomatis (APPO) </t>
  </si>
  <si>
    <t>a.    Rehabilitasi Bangunan panti benih sebanyak 1 Paket</t>
  </si>
  <si>
    <t>a.    Vaksinasi Ikan sebanyak 500.000 ekor</t>
  </si>
  <si>
    <t>b.    Uji HPI sebanyak 1 Dokumen</t>
  </si>
  <si>
    <t>c.    Peserta Pembinaan HPI sebanyak 60 Orang</t>
  </si>
  <si>
    <t>d.   Peserta Pembinaan OIKB sebanyak 60 Orang</t>
  </si>
  <si>
    <t>e.    Peserta Pembinaan manajemen Kualitas  air sebanyak 120 Orang</t>
  </si>
  <si>
    <t>f.     Dokumen SOP standarisasi kesehatan ikan dan lingkungan budidaya sebanyak 1 Dokumen</t>
  </si>
  <si>
    <t>g.    Dokumen data monling sebanyak 1 Dokumen</t>
  </si>
  <si>
    <t>h.    Dokumen data OIKB sebanyak 1 Dokumen</t>
  </si>
  <si>
    <t>i.      Peralatan Laboratorium Posikandu sebanyak 1 Paket</t>
  </si>
  <si>
    <t>j.      Sarana Fasilitasi Penerapan Bio Securiy sebanyak 1 Paket</t>
  </si>
  <si>
    <t>k.    Gedung Karantina Ikan sebanyak 1 Unit</t>
  </si>
  <si>
    <t xml:space="preserve">a.    Rehabilitasi Bangunan panti benih </t>
  </si>
  <si>
    <t xml:space="preserve">Rehabilitasi bak Filter/Pengendapan </t>
  </si>
  <si>
    <t xml:space="preserve">a.    Melakukan Vaksinasi Ikan </t>
  </si>
  <si>
    <t xml:space="preserve">b.    Melaksanakan Uji HPI </t>
  </si>
  <si>
    <t>c.    melaksanakan Pembinaan HPI</t>
  </si>
  <si>
    <t xml:space="preserve">d.   Melaksanakan Pembinaan OIKB </t>
  </si>
  <si>
    <t xml:space="preserve">f.     Penyusunan Dokumen SOP standarisasi kesehatan ikan dan lingkungan budidaya </t>
  </si>
  <si>
    <t xml:space="preserve">e.    Melaksanakan Pembinaan manajemen Kualitas  air </t>
  </si>
  <si>
    <t xml:space="preserve">g.    Penyusunan Dokumen data monling </t>
  </si>
  <si>
    <t>h.    Penyusunan Dokumen data OIKB</t>
  </si>
  <si>
    <t xml:space="preserve">i.      Pengadaan Peralatan Laboratorium Posikandu </t>
  </si>
  <si>
    <t>j.  Pengadaan Sarana Fasilitasi Penerapan Bio Securiy</t>
  </si>
  <si>
    <t>k.   Pembangunan Gedung Karantina Ikan</t>
  </si>
  <si>
    <t>a.    Pengadaan Dokumen SK Bupati Tentang Pembangunan Kawasan Cluster Budidaya</t>
  </si>
  <si>
    <t>b.    Peserta Sosialisasi Klaster Budidaya Perikanan sebanyak 90 Orang</t>
  </si>
  <si>
    <t>c.    Peserta Rakor Klaster Budidaya Perikanan sebanyak 120 orang</t>
  </si>
  <si>
    <t>d.   Laporan Rencana Pengembangan Kawasan sebanyak 1 Dokumen</t>
  </si>
  <si>
    <t>a.    Sarana Budidaya lele system Bioflok BBI sebanyak 1 Paket</t>
  </si>
  <si>
    <t>b.    Peralatan dan Bibit Aquaponik BBI sebanyak 1 Paket</t>
  </si>
  <si>
    <t>c.    Peralatan Akuarium sebanyak 1 Paket</t>
  </si>
  <si>
    <t>d.   Buku Pedoman Sarpras Budidaya sebanyak 1 Paket</t>
  </si>
  <si>
    <t xml:space="preserve">e.    Sarana Budidaya Ikan Sidat sebanyak 3 Pakat </t>
  </si>
  <si>
    <t>f.     Sarana Budidaya  Lele Sistem Bioflok sebanyak  1 Paket</t>
  </si>
  <si>
    <t>g.    Sarana Budidaya  Udang skala Rumah Tanggal sebanyak 1 Paket</t>
  </si>
  <si>
    <t>h.    Calon Induk Ikan sebanyak 1 Paket</t>
  </si>
  <si>
    <t>i.      Bangunan Budidaya Lele Sistem Bioplok sebanyak 2 Paket</t>
  </si>
  <si>
    <t>j.      Bangunan Budidaya udang skala Rumah Tangga sebanyak 1 Paket</t>
  </si>
  <si>
    <t>a.    Peserta Pelatihan Budidaya Ikan Sidat sebanyak 40 orang</t>
  </si>
  <si>
    <t>b.    Peserta Pelatihan Budidaya Ikan Lele sebanyak 30 orang</t>
  </si>
  <si>
    <t>c.    Peserta  Pembinaan Pakan mandiri sebanyak 30 orang</t>
  </si>
  <si>
    <t>d.   Forum Komunikasi Ikan Arwana sebanyak 1 Kali</t>
  </si>
  <si>
    <t>e.    Fasilitasi bimbingan dokumen CPIB dan CBIB sebanyak 2 Dokumen</t>
  </si>
  <si>
    <t>f.     Peserta Magang Budidaya Sidat sebanyak 4 Orang</t>
  </si>
  <si>
    <t>g.    Demplot/Percontohan dan Keterampilan Pembudidaya sebanyak 1 Paket</t>
  </si>
  <si>
    <t>a.    Dokumen SK Bupati Tentang Pembangunan Kawasan Cluster Budidaya</t>
  </si>
  <si>
    <t xml:space="preserve">b.    melaksanakan Sosialisasi Klaster Budidaya Perikanan </t>
  </si>
  <si>
    <t>c.    melaksanakan Rakor Klaster Budidaya Perikanan</t>
  </si>
  <si>
    <t xml:space="preserve">d.   Pengadaan Laporan Rencana Pengembangan Kawasan </t>
  </si>
  <si>
    <t xml:space="preserve">a.    Pengadaan Sarana Budidaya lele system Bioflok BBI </t>
  </si>
  <si>
    <t xml:space="preserve">b.    Pengadaan Peralatan dan Bibit Aquaponik BBI </t>
  </si>
  <si>
    <t xml:space="preserve">c.    Pengadaan Peralatan Akuarium </t>
  </si>
  <si>
    <t>d.  Pengadaan  Buku Pedoman Sarpras Budidaya</t>
  </si>
  <si>
    <t xml:space="preserve">e.    Pengadaan Sarana Budidaya Ikan Sidat </t>
  </si>
  <si>
    <t>f.   Pengadaan  Sarana Budidaya  Lele Sistem Bioflok</t>
  </si>
  <si>
    <t>g.  Pengadaan Sarana Budidaya  Udang skala Rumah Tanggal sebanyak 1 Paket</t>
  </si>
  <si>
    <t>h.   Pengadaan Calon Induk Ikan</t>
  </si>
  <si>
    <t xml:space="preserve">j.      Pembangunan Bangunan Budidaya udang skala Rumah Tangga </t>
  </si>
  <si>
    <t xml:space="preserve">i.     Pembangunan  Bangunan Budidaya Lele Sistem Bioplok </t>
  </si>
  <si>
    <t xml:space="preserve">k. Melakukan Kaji terap Budidaya arwana ke muntilan jawa tenggah </t>
  </si>
  <si>
    <t xml:space="preserve">a.    Melaksanakan Pelatihan Budidaya Ikan Sidat </t>
  </si>
  <si>
    <t xml:space="preserve">b.    Melaksanakan Pelatihan Budidaya Ikan Lele </t>
  </si>
  <si>
    <t xml:space="preserve">c.    Melaksanakan  Pembinaan Pakan mandiri </t>
  </si>
  <si>
    <t xml:space="preserve">d.   Melakukan Forum Komunikasi Ikan Arwana </t>
  </si>
  <si>
    <t>e.    Memfasilitasi  bimbingan dokumen CPIB dan CBIB</t>
  </si>
  <si>
    <t xml:space="preserve">f.     Melaksanakan  Magang Budidaya Sidat </t>
  </si>
  <si>
    <t>g.    Demplot/Percontohan dan Keterampilan Pembudidaya</t>
  </si>
  <si>
    <t>a.    Draft Perbup perlindungan sumberdaya perikanan budidaya sebanyak 1 Dokume</t>
  </si>
  <si>
    <t>b.    Peserta FGD Perlindungan Sumberdaya Perikanan Budidaya sebanyak 25 Orang</t>
  </si>
  <si>
    <t>c.    Jumlah Peralatan Sarana Karantina Ikan sebanyak 1 Paket</t>
  </si>
  <si>
    <t>d.   Koleksi Jenis Ikan Langka dan Endemik sebanyak 1 Paket/2 Jenis</t>
  </si>
  <si>
    <t>e.    Brosur Perlindungan Sumberdaya Perikanan Budidaya  sebanyak 1 Paket</t>
  </si>
  <si>
    <t xml:space="preserve">a.    Penyusunan Draft Perbup perlindungan sumberdaya perikanan budidaya </t>
  </si>
  <si>
    <t xml:space="preserve">b.    Melaksanakan FGD Perlindungan Sumberdaya Perikanan Budidaya </t>
  </si>
  <si>
    <t xml:space="preserve">c.    Pengadaan Peralatan Sarana Karantina Ikan </t>
  </si>
  <si>
    <t>d.   Pengadaan  Jenis Ikan Langka dan Endemik</t>
  </si>
  <si>
    <t xml:space="preserve">e.    Pengadaan Brosur Perlindungan Sumberdaya Perikanan Budidaya  </t>
  </si>
  <si>
    <r>
      <t xml:space="preserve">f.     Dempond/Demplot Penerapan Percontohan </t>
    </r>
    <r>
      <rPr>
        <i/>
        <sz val="10"/>
        <color theme="1"/>
        <rFont val="Times New Roman"/>
        <family val="1"/>
      </rPr>
      <t>Silvofishery</t>
    </r>
    <r>
      <rPr>
        <sz val="10"/>
        <color theme="1"/>
        <rFont val="Times New Roman"/>
        <family val="1"/>
      </rPr>
      <t xml:space="preserve"> pada Budiaya Payau sebanyak 1 Paket</t>
    </r>
  </si>
  <si>
    <r>
      <t xml:space="preserve">f.    Pengadaan Dempond/Demplot Penerapan Percontohan </t>
    </r>
    <r>
      <rPr>
        <i/>
        <sz val="10"/>
        <color theme="1"/>
        <rFont val="Times New Roman"/>
        <family val="1"/>
      </rPr>
      <t>Silvofishery</t>
    </r>
    <r>
      <rPr>
        <sz val="10"/>
        <color theme="1"/>
        <rFont val="Times New Roman"/>
        <family val="1"/>
      </rPr>
      <t xml:space="preserve"> pada Budidaya Payau </t>
    </r>
  </si>
  <si>
    <t>a.    Pengadaan Benih Ikan Lele</t>
  </si>
  <si>
    <t xml:space="preserve">b.    Pengadaan Benih Ikan Mas </t>
  </si>
  <si>
    <t xml:space="preserve">c.    Pengadaan Benih  Ikan Hias </t>
  </si>
  <si>
    <t xml:space="preserve">d.  Pengadaan Benih Ikan Nila </t>
  </si>
  <si>
    <t>e.  Pengadaan Pakan Benih Ikan Lele</t>
  </si>
  <si>
    <t>f.     Melaksanakan Rapat Evaluasi Hasil Bantuan  Benih Ikan sebanyak 60 orang</t>
  </si>
  <si>
    <t xml:space="preserve">g.    Pengadaan Pakan benih ikan mas </t>
  </si>
  <si>
    <t>h.    Pengadaan Pakan benih ikan nila</t>
  </si>
  <si>
    <t>i.      Pengadaan Pakan benih ikan hias sebanyak 5 Paket</t>
  </si>
  <si>
    <t>Palabuhanratu,    Maret 2019</t>
  </si>
  <si>
    <t>Bidang kelembagaan</t>
  </si>
  <si>
    <t>Bidang perikanan budidaya</t>
  </si>
  <si>
    <t>DINAS KELAUTAN DAN PERIKANAN KABUPATEN SUKABUMI TAHUN 2019</t>
  </si>
  <si>
    <t xml:space="preserve">d.   Pengadaan reviu Sarana Bagan </t>
  </si>
  <si>
    <t xml:space="preserve">c.  Pengadaan  Jaring rampus </t>
  </si>
  <si>
    <t xml:space="preserve">d.  Pengadaan  Jaring lobster </t>
  </si>
  <si>
    <r>
      <t xml:space="preserve">f.     Pengadaan </t>
    </r>
    <r>
      <rPr>
        <i/>
        <sz val="10"/>
        <color theme="1"/>
        <rFont val="Times New Roman"/>
        <family val="1"/>
      </rPr>
      <t>Acho/Sirib</t>
    </r>
    <r>
      <rPr>
        <sz val="10"/>
        <color theme="1"/>
        <rFont val="Times New Roman"/>
        <family val="1"/>
      </rPr>
      <t xml:space="preserve"> dan </t>
    </r>
    <r>
      <rPr>
        <i/>
        <sz val="10"/>
        <color theme="1"/>
        <rFont val="Times New Roman"/>
        <family val="1"/>
      </rPr>
      <t>Head Lamp</t>
    </r>
    <r>
      <rPr>
        <sz val="10"/>
        <color theme="1"/>
        <rFont val="Times New Roman"/>
        <family val="1"/>
      </rPr>
      <t xml:space="preserve"> sarana penangkapan di PUD </t>
    </r>
  </si>
  <si>
    <t xml:space="preserve">g.Pengadaan  Jaring Tenggiri </t>
  </si>
  <si>
    <t>Meningkatnya Ketahanan Pangan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</si>
</sst>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.0%"/>
    <numFmt numFmtId="168" formatCode="#,##0_ ;\-#,##0\ "/>
    <numFmt numFmtId="169" formatCode="_(* #,##0.000_);_(* \(#,##0.000\);_(* &quot;-&quot;_);_(@_)"/>
  </numFmts>
  <fonts count="3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1"/>
      <color theme="1"/>
      <name val="Times New Roman"/>
      <family val="1"/>
    </font>
    <font>
      <sz val="10"/>
      <color rgb="FF00000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indexed="8"/>
      <name val="Arial Narrow"/>
      <family val="2"/>
    </font>
    <font>
      <i/>
      <sz val="10"/>
      <color theme="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b/>
      <i/>
      <sz val="10"/>
      <color theme="1"/>
      <name val="Arial Narrow"/>
      <family val="2"/>
    </font>
    <font>
      <b/>
      <sz val="10"/>
      <color rgb="FF000000"/>
      <name val="Arial Narrow"/>
      <family val="2"/>
    </font>
    <font>
      <sz val="11"/>
      <color rgb="FF000000"/>
      <name val="Calibri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ahoma"/>
      <family val="2"/>
    </font>
    <font>
      <sz val="12"/>
      <color indexed="8"/>
      <name val="Times New Roman"/>
      <family val="1"/>
    </font>
    <font>
      <b/>
      <sz val="11"/>
      <color theme="1"/>
      <name val="Calibri"/>
      <family val="2"/>
      <scheme val="minor"/>
    </font>
    <font>
      <sz val="10"/>
      <color theme="1" tint="0.3499862666707357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theme="1"/>
      <name val="Times New Roman"/>
      <family val="1"/>
    </font>
    <font>
      <sz val="10"/>
      <color theme="1"/>
      <name val="Calibri"/>
      <family val="2"/>
      <charset val="1"/>
      <scheme val="minor"/>
    </font>
    <font>
      <i/>
      <sz val="10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1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 applyFont="0" applyAlignment="0"/>
    <xf numFmtId="0" fontId="1" fillId="0" borderId="0" applyAlignment="0"/>
    <xf numFmtId="0" fontId="3" fillId="5" borderId="0" applyNumberFormat="0" applyBorder="0" applyAlignment="0" applyProtection="0"/>
  </cellStyleXfs>
  <cellXfs count="367">
    <xf numFmtId="0" fontId="0" fillId="0" borderId="0" xfId="0"/>
    <xf numFmtId="0" fontId="7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3" xfId="0" applyFont="1" applyBorder="1" applyAlignment="1">
      <alignment vertical="top"/>
    </xf>
    <xf numFmtId="41" fontId="4" fillId="0" borderId="3" xfId="5" applyFont="1" applyBorder="1" applyAlignment="1">
      <alignment vertical="top"/>
    </xf>
    <xf numFmtId="0" fontId="4" fillId="0" borderId="3" xfId="1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41" fontId="4" fillId="0" borderId="0" xfId="5" applyFont="1" applyAlignment="1">
      <alignment horizontal="right" vertical="top"/>
    </xf>
    <xf numFmtId="41" fontId="4" fillId="0" borderId="0" xfId="5" applyFont="1" applyAlignment="1">
      <alignment vertical="top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12" fillId="3" borderId="3" xfId="0" applyFont="1" applyFill="1" applyBorder="1" applyAlignment="1">
      <alignment vertical="top" wrapText="1"/>
    </xf>
    <xf numFmtId="0" fontId="10" fillId="4" borderId="3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3" fillId="0" borderId="5" xfId="1" applyFont="1" applyBorder="1" applyAlignment="1">
      <alignment horizontal="left" vertical="top"/>
    </xf>
    <xf numFmtId="0" fontId="10" fillId="0" borderId="0" xfId="0" applyFont="1" applyAlignment="1">
      <alignment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/>
    </xf>
    <xf numFmtId="0" fontId="14" fillId="0" borderId="3" xfId="1" applyFont="1" applyBorder="1" applyAlignment="1">
      <alignment horizontal="left" vertical="top"/>
    </xf>
    <xf numFmtId="0" fontId="10" fillId="4" borderId="3" xfId="3" applyFont="1" applyFill="1" applyBorder="1" applyAlignment="1">
      <alignment vertical="top" wrapText="1"/>
    </xf>
    <xf numFmtId="0" fontId="10" fillId="0" borderId="3" xfId="1" applyFont="1" applyBorder="1" applyAlignment="1">
      <alignment vertical="top" wrapText="1"/>
    </xf>
    <xf numFmtId="0" fontId="10" fillId="0" borderId="5" xfId="1" applyFont="1" applyBorder="1" applyAlignment="1">
      <alignment vertical="top" wrapText="1"/>
    </xf>
    <xf numFmtId="0" fontId="10" fillId="0" borderId="3" xfId="0" applyFont="1" applyBorder="1" applyAlignment="1">
      <alignment vertical="top"/>
    </xf>
    <xf numFmtId="0" fontId="9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1" fillId="2" borderId="6" xfId="0" applyFont="1" applyFill="1" applyBorder="1" applyAlignment="1">
      <alignment horizontal="center" vertical="top"/>
    </xf>
    <xf numFmtId="41" fontId="11" fillId="2" borderId="6" xfId="5" applyFont="1" applyFill="1" applyBorder="1" applyAlignment="1">
      <alignment horizontal="center" vertical="top"/>
    </xf>
    <xf numFmtId="0" fontId="11" fillId="2" borderId="3" xfId="0" applyFont="1" applyFill="1" applyBorder="1" applyAlignment="1">
      <alignment horizontal="center" vertical="top"/>
    </xf>
    <xf numFmtId="41" fontId="11" fillId="2" borderId="3" xfId="5" applyFont="1" applyFill="1" applyBorder="1" applyAlignment="1">
      <alignment horizontal="center" vertical="top"/>
    </xf>
    <xf numFmtId="0" fontId="11" fillId="3" borderId="3" xfId="0" applyFont="1" applyFill="1" applyBorder="1" applyAlignment="1">
      <alignment vertical="top"/>
    </xf>
    <xf numFmtId="0" fontId="15" fillId="3" borderId="3" xfId="0" applyFont="1" applyFill="1" applyBorder="1" applyAlignment="1" applyProtection="1">
      <alignment vertical="top" wrapText="1"/>
      <protection locked="0"/>
    </xf>
    <xf numFmtId="9" fontId="10" fillId="3" borderId="3" xfId="0" applyNumberFormat="1" applyFont="1" applyFill="1" applyBorder="1" applyAlignment="1">
      <alignment horizontal="center" vertical="top"/>
    </xf>
    <xf numFmtId="0" fontId="10" fillId="3" borderId="3" xfId="0" applyFont="1" applyFill="1" applyBorder="1" applyAlignment="1">
      <alignment horizontal="center" vertical="top"/>
    </xf>
    <xf numFmtId="0" fontId="11" fillId="3" borderId="3" xfId="0" applyFont="1" applyFill="1" applyBorder="1" applyAlignment="1">
      <alignment vertical="top" wrapText="1"/>
    </xf>
    <xf numFmtId="41" fontId="10" fillId="3" borderId="3" xfId="5" applyFont="1" applyFill="1" applyBorder="1" applyAlignment="1">
      <alignment horizontal="right" vertical="top"/>
    </xf>
    <xf numFmtId="41" fontId="10" fillId="3" borderId="3" xfId="5" applyFont="1" applyFill="1" applyBorder="1" applyAlignment="1">
      <alignment vertical="top"/>
    </xf>
    <xf numFmtId="0" fontId="11" fillId="4" borderId="3" xfId="0" applyFont="1" applyFill="1" applyBorder="1" applyAlignment="1">
      <alignment vertical="top"/>
    </xf>
    <xf numFmtId="0" fontId="11" fillId="4" borderId="3" xfId="0" applyFont="1" applyFill="1" applyBorder="1" applyAlignment="1" applyProtection="1">
      <alignment vertical="top" wrapText="1"/>
      <protection locked="0"/>
    </xf>
    <xf numFmtId="0" fontId="10" fillId="4" borderId="3" xfId="0" applyFont="1" applyFill="1" applyBorder="1" applyAlignment="1">
      <alignment vertical="top" wrapText="1"/>
    </xf>
    <xf numFmtId="9" fontId="10" fillId="4" borderId="3" xfId="0" applyNumberFormat="1" applyFont="1" applyFill="1" applyBorder="1" applyAlignment="1">
      <alignment horizontal="center" vertical="top"/>
    </xf>
    <xf numFmtId="0" fontId="10" fillId="4" borderId="3" xfId="0" applyFont="1" applyFill="1" applyBorder="1" applyAlignment="1">
      <alignment horizontal="center" vertical="top"/>
    </xf>
    <xf numFmtId="0" fontId="11" fillId="4" borderId="3" xfId="0" applyFont="1" applyFill="1" applyBorder="1" applyAlignment="1">
      <alignment horizontal="left" vertical="top" wrapText="1"/>
    </xf>
    <xf numFmtId="41" fontId="10" fillId="4" borderId="1" xfId="5" applyFont="1" applyFill="1" applyBorder="1" applyAlignment="1">
      <alignment horizontal="center" vertical="top"/>
    </xf>
    <xf numFmtId="41" fontId="10" fillId="4" borderId="3" xfId="5" applyFont="1" applyFill="1" applyBorder="1" applyAlignment="1">
      <alignment vertical="top"/>
    </xf>
    <xf numFmtId="0" fontId="10" fillId="0" borderId="4" xfId="0" applyFont="1" applyBorder="1" applyAlignment="1">
      <alignment vertical="top"/>
    </xf>
    <xf numFmtId="0" fontId="11" fillId="0" borderId="3" xfId="0" applyFont="1" applyBorder="1" applyAlignment="1">
      <alignment vertical="top"/>
    </xf>
    <xf numFmtId="0" fontId="15" fillId="0" borderId="3" xfId="0" applyFont="1" applyBorder="1" applyAlignment="1" applyProtection="1">
      <alignment vertical="top" wrapText="1"/>
      <protection locked="0"/>
    </xf>
    <xf numFmtId="0" fontId="12" fillId="0" borderId="3" xfId="0" applyFont="1" applyBorder="1" applyAlignment="1">
      <alignment vertical="top" wrapText="1"/>
    </xf>
    <xf numFmtId="41" fontId="10" fillId="0" borderId="3" xfId="5" applyFont="1" applyBorder="1" applyAlignment="1">
      <alignment horizontal="right" vertical="top"/>
    </xf>
    <xf numFmtId="41" fontId="10" fillId="0" borderId="3" xfId="5" applyFont="1" applyBorder="1" applyAlignment="1">
      <alignment vertical="top"/>
    </xf>
    <xf numFmtId="0" fontId="14" fillId="0" borderId="3" xfId="0" applyFont="1" applyBorder="1" applyAlignment="1" applyProtection="1">
      <alignment vertical="top" wrapText="1"/>
      <protection locked="0"/>
    </xf>
    <xf numFmtId="41" fontId="10" fillId="0" borderId="3" xfId="5" applyFont="1" applyBorder="1" applyAlignment="1">
      <alignment horizontal="center" vertical="top" wrapText="1"/>
    </xf>
    <xf numFmtId="164" fontId="10" fillId="0" borderId="3" xfId="2" applyFont="1" applyBorder="1" applyAlignment="1">
      <alignment horizontal="center" vertical="top"/>
    </xf>
    <xf numFmtId="10" fontId="10" fillId="0" borderId="3" xfId="5" applyNumberFormat="1" applyFont="1" applyBorder="1" applyAlignment="1">
      <alignment horizontal="center" vertical="top"/>
    </xf>
    <xf numFmtId="9" fontId="10" fillId="0" borderId="3" xfId="6" applyFont="1" applyBorder="1" applyAlignment="1">
      <alignment horizontal="center" vertical="top"/>
    </xf>
    <xf numFmtId="9" fontId="10" fillId="0" borderId="3" xfId="5" applyNumberFormat="1" applyFont="1" applyBorder="1" applyAlignment="1">
      <alignment horizontal="center" vertical="top"/>
    </xf>
    <xf numFmtId="41" fontId="10" fillId="0" borderId="3" xfId="5" applyFont="1" applyBorder="1" applyAlignment="1">
      <alignment horizontal="center" vertical="top"/>
    </xf>
    <xf numFmtId="0" fontId="12" fillId="0" borderId="3" xfId="0" applyFont="1" applyBorder="1" applyAlignment="1">
      <alignment horizontal="left" vertical="top" wrapText="1"/>
    </xf>
    <xf numFmtId="3" fontId="10" fillId="0" borderId="3" xfId="0" applyNumberFormat="1" applyFont="1" applyBorder="1" applyAlignment="1">
      <alignment horizontal="center" vertical="top"/>
    </xf>
    <xf numFmtId="10" fontId="10" fillId="0" borderId="3" xfId="6" applyNumberFormat="1" applyFont="1" applyBorder="1" applyAlignment="1">
      <alignment horizontal="center" vertical="top"/>
    </xf>
    <xf numFmtId="164" fontId="10" fillId="0" borderId="3" xfId="2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/>
    </xf>
    <xf numFmtId="166" fontId="14" fillId="0" borderId="3" xfId="4" applyNumberFormat="1" applyFont="1" applyBorder="1" applyAlignment="1">
      <alignment horizontal="center" vertical="top"/>
    </xf>
    <xf numFmtId="3" fontId="10" fillId="0" borderId="3" xfId="0" applyNumberFormat="1" applyFont="1" applyBorder="1" applyAlignment="1">
      <alignment vertical="top"/>
    </xf>
    <xf numFmtId="0" fontId="14" fillId="0" borderId="3" xfId="1" applyFont="1" applyBorder="1" applyAlignment="1">
      <alignment vertical="top" wrapText="1"/>
    </xf>
    <xf numFmtId="0" fontId="14" fillId="4" borderId="3" xfId="0" applyFont="1" applyFill="1" applyBorder="1" applyAlignment="1" applyProtection="1">
      <alignment vertical="top" wrapText="1"/>
      <protection locked="0"/>
    </xf>
    <xf numFmtId="41" fontId="10" fillId="4" borderId="1" xfId="5" applyFont="1" applyFill="1" applyBorder="1" applyAlignment="1">
      <alignment horizontal="center" vertical="top"/>
    </xf>
    <xf numFmtId="0" fontId="14" fillId="0" borderId="3" xfId="4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4" fillId="0" borderId="3" xfId="0" quotePrefix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vertical="top" wrapText="1"/>
    </xf>
    <xf numFmtId="9" fontId="10" fillId="0" borderId="3" xfId="5" applyNumberFormat="1" applyFont="1" applyBorder="1" applyAlignment="1">
      <alignment horizontal="center" vertical="top" wrapText="1"/>
    </xf>
    <xf numFmtId="9" fontId="10" fillId="0" borderId="3" xfId="6" applyFont="1" applyBorder="1" applyAlignment="1">
      <alignment horizontal="center" vertical="top" wrapText="1"/>
    </xf>
    <xf numFmtId="10" fontId="10" fillId="0" borderId="3" xfId="5" applyNumberFormat="1" applyFont="1" applyFill="1" applyBorder="1" applyAlignment="1">
      <alignment horizontal="center" vertical="top"/>
    </xf>
    <xf numFmtId="9" fontId="10" fillId="0" borderId="3" xfId="6" applyFont="1" applyFill="1" applyBorder="1" applyAlignment="1">
      <alignment horizontal="center" vertical="top" wrapText="1"/>
    </xf>
    <xf numFmtId="9" fontId="10" fillId="0" borderId="3" xfId="5" applyNumberFormat="1" applyFont="1" applyFill="1" applyBorder="1" applyAlignment="1">
      <alignment horizontal="center" vertical="top" wrapText="1"/>
    </xf>
    <xf numFmtId="41" fontId="10" fillId="0" borderId="3" xfId="5" applyFont="1" applyFill="1" applyBorder="1" applyAlignment="1">
      <alignment vertical="top"/>
    </xf>
    <xf numFmtId="9" fontId="10" fillId="0" borderId="3" xfId="5" applyNumberFormat="1" applyFont="1" applyFill="1" applyBorder="1" applyAlignment="1">
      <alignment horizontal="center" vertical="top"/>
    </xf>
    <xf numFmtId="9" fontId="10" fillId="0" borderId="3" xfId="6" applyFont="1" applyFill="1" applyBorder="1" applyAlignment="1">
      <alignment horizontal="center" vertical="top"/>
    </xf>
    <xf numFmtId="39" fontId="12" fillId="0" borderId="3" xfId="0" applyNumberFormat="1" applyFont="1" applyBorder="1" applyAlignment="1">
      <alignment vertical="top"/>
    </xf>
    <xf numFmtId="39" fontId="12" fillId="0" borderId="0" xfId="0" applyNumberFormat="1" applyFont="1" applyAlignment="1">
      <alignment horizontal="right" vertical="top"/>
    </xf>
    <xf numFmtId="167" fontId="12" fillId="0" borderId="3" xfId="6" applyNumberFormat="1" applyFont="1" applyBorder="1" applyAlignment="1">
      <alignment horizontal="center" vertical="top"/>
    </xf>
    <xf numFmtId="9" fontId="12" fillId="0" borderId="3" xfId="6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/>
    </xf>
    <xf numFmtId="4" fontId="9" fillId="0" borderId="3" xfId="0" applyNumberFormat="1" applyFont="1" applyBorder="1" applyAlignment="1">
      <alignment horizontal="right" vertical="center" wrapText="1"/>
    </xf>
    <xf numFmtId="9" fontId="9" fillId="0" borderId="3" xfId="6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41" fontId="10" fillId="0" borderId="0" xfId="5" applyFont="1" applyAlignment="1">
      <alignment horizontal="right" vertical="top"/>
    </xf>
    <xf numFmtId="41" fontId="10" fillId="0" borderId="0" xfId="5" applyFont="1" applyAlignment="1">
      <alignment vertical="top"/>
    </xf>
    <xf numFmtId="164" fontId="10" fillId="0" borderId="7" xfId="2" applyFont="1" applyBorder="1" applyAlignment="1">
      <alignment horizontal="center" vertical="top"/>
    </xf>
    <xf numFmtId="0" fontId="10" fillId="0" borderId="3" xfId="0" applyFont="1" applyFill="1" applyBorder="1" applyAlignment="1">
      <alignment vertical="top" wrapText="1"/>
    </xf>
    <xf numFmtId="0" fontId="10" fillId="0" borderId="3" xfId="0" applyFont="1" applyFill="1" applyBorder="1" applyAlignment="1">
      <alignment horizontal="center" vertical="top" wrapText="1"/>
    </xf>
    <xf numFmtId="9" fontId="4" fillId="0" borderId="0" xfId="0" applyNumberFormat="1" applyFont="1" applyAlignment="1">
      <alignment vertical="top"/>
    </xf>
    <xf numFmtId="41" fontId="11" fillId="0" borderId="3" xfId="5" applyFont="1" applyBorder="1" applyAlignment="1">
      <alignment horizontal="center" vertical="top" wrapText="1"/>
    </xf>
    <xf numFmtId="41" fontId="11" fillId="0" borderId="3" xfId="5" applyFont="1" applyBorder="1" applyAlignment="1">
      <alignment horizontal="center" vertical="top"/>
    </xf>
    <xf numFmtId="0" fontId="16" fillId="0" borderId="3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top"/>
    </xf>
    <xf numFmtId="0" fontId="11" fillId="0" borderId="3" xfId="1" applyFont="1" applyBorder="1" applyAlignment="1">
      <alignment vertical="top" wrapText="1"/>
    </xf>
    <xf numFmtId="41" fontId="11" fillId="0" borderId="3" xfId="5" applyFont="1" applyBorder="1" applyAlignment="1">
      <alignment vertical="top"/>
    </xf>
    <xf numFmtId="164" fontId="11" fillId="0" borderId="3" xfId="2" applyFont="1" applyBorder="1" applyAlignment="1">
      <alignment horizontal="center" vertical="top"/>
    </xf>
    <xf numFmtId="0" fontId="16" fillId="0" borderId="3" xfId="0" applyFont="1" applyBorder="1" applyAlignment="1">
      <alignment horizontal="left" vertical="top" wrapText="1"/>
    </xf>
    <xf numFmtId="3" fontId="11" fillId="0" borderId="3" xfId="0" applyNumberFormat="1" applyFont="1" applyBorder="1" applyAlignment="1">
      <alignment horizontal="center" vertical="top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/>
    </xf>
    <xf numFmtId="166" fontId="15" fillId="0" borderId="3" xfId="4" applyNumberFormat="1" applyFont="1" applyBorder="1" applyAlignment="1">
      <alignment horizontal="center" vertical="top"/>
    </xf>
    <xf numFmtId="3" fontId="11" fillId="0" borderId="3" xfId="0" applyNumberFormat="1" applyFont="1" applyBorder="1" applyAlignment="1">
      <alignment vertical="top"/>
    </xf>
    <xf numFmtId="0" fontId="11" fillId="0" borderId="3" xfId="0" applyFont="1" applyBorder="1" applyAlignment="1">
      <alignment horizontal="left" vertical="top" wrapText="1"/>
    </xf>
    <xf numFmtId="0" fontId="17" fillId="0" borderId="3" xfId="1" applyFont="1" applyBorder="1" applyAlignment="1">
      <alignment horizontal="left" vertical="top"/>
    </xf>
    <xf numFmtId="168" fontId="11" fillId="0" borderId="3" xfId="5" applyNumberFormat="1" applyFont="1" applyBorder="1" applyAlignment="1">
      <alignment horizontal="center" vertical="top"/>
    </xf>
    <xf numFmtId="3" fontId="11" fillId="0" borderId="3" xfId="2" applyNumberFormat="1" applyFont="1" applyBorder="1" applyAlignment="1">
      <alignment horizontal="center" vertical="top"/>
    </xf>
    <xf numFmtId="0" fontId="15" fillId="0" borderId="3" xfId="0" quotePrefix="1" applyFont="1" applyBorder="1" applyAlignment="1">
      <alignment horizontal="left" vertical="top" wrapText="1"/>
    </xf>
    <xf numFmtId="9" fontId="4" fillId="0" borderId="0" xfId="0" applyNumberFormat="1" applyFont="1" applyAlignment="1">
      <alignment horizontal="center" vertical="top"/>
    </xf>
    <xf numFmtId="0" fontId="15" fillId="0" borderId="3" xfId="0" applyFont="1" applyBorder="1" applyAlignment="1">
      <alignment vertical="top" wrapText="1"/>
    </xf>
    <xf numFmtId="0" fontId="15" fillId="0" borderId="3" xfId="0" applyFont="1" applyBorder="1" applyAlignment="1">
      <alignment horizontal="left" vertical="top" wrapText="1"/>
    </xf>
    <xf numFmtId="164" fontId="11" fillId="0" borderId="3" xfId="2" applyFont="1" applyBorder="1" applyAlignment="1">
      <alignment horizontal="center" vertical="top" wrapText="1"/>
    </xf>
    <xf numFmtId="39" fontId="16" fillId="0" borderId="3" xfId="0" applyNumberFormat="1" applyFont="1" applyBorder="1" applyAlignment="1">
      <alignment vertical="top"/>
    </xf>
    <xf numFmtId="39" fontId="16" fillId="0" borderId="3" xfId="0" applyNumberFormat="1" applyFont="1" applyBorder="1" applyAlignment="1">
      <alignment horizontal="right" vertical="top"/>
    </xf>
    <xf numFmtId="39" fontId="16" fillId="0" borderId="0" xfId="0" applyNumberFormat="1" applyFont="1" applyAlignment="1">
      <alignment horizontal="right" vertical="top"/>
    </xf>
    <xf numFmtId="37" fontId="11" fillId="0" borderId="3" xfId="0" applyNumberFormat="1" applyFont="1" applyBorder="1" applyAlignment="1">
      <alignment vertical="top"/>
    </xf>
    <xf numFmtId="37" fontId="16" fillId="0" borderId="3" xfId="0" applyNumberFormat="1" applyFont="1" applyBorder="1" applyAlignment="1">
      <alignment vertical="top"/>
    </xf>
    <xf numFmtId="37" fontId="16" fillId="0" borderId="3" xfId="0" applyNumberFormat="1" applyFont="1" applyBorder="1" applyAlignment="1">
      <alignment horizontal="right" vertical="top"/>
    </xf>
    <xf numFmtId="39" fontId="12" fillId="0" borderId="3" xfId="0" quotePrefix="1" applyNumberFormat="1" applyFont="1" applyBorder="1" applyAlignment="1">
      <alignment horizontal="center" vertical="top"/>
    </xf>
    <xf numFmtId="9" fontId="10" fillId="0" borderId="3" xfId="6" quotePrefix="1" applyFont="1" applyBorder="1" applyAlignment="1">
      <alignment horizontal="center" vertical="top"/>
    </xf>
    <xf numFmtId="164" fontId="10" fillId="0" borderId="3" xfId="2" quotePrefix="1" applyFont="1" applyBorder="1" applyAlignment="1">
      <alignment horizontal="center" vertical="top"/>
    </xf>
    <xf numFmtId="41" fontId="10" fillId="0" borderId="3" xfId="5" quotePrefix="1" applyFont="1" applyBorder="1" applyAlignment="1">
      <alignment horizontal="center" vertical="top"/>
    </xf>
    <xf numFmtId="0" fontId="10" fillId="0" borderId="3" xfId="0" quotePrefix="1" applyFont="1" applyBorder="1" applyAlignment="1">
      <alignment horizontal="center" vertical="top"/>
    </xf>
    <xf numFmtId="164" fontId="10" fillId="0" borderId="3" xfId="2" quotePrefix="1" applyFont="1" applyBorder="1" applyAlignment="1">
      <alignment horizontal="center" vertical="top" wrapText="1"/>
    </xf>
    <xf numFmtId="41" fontId="10" fillId="0" borderId="3" xfId="5" quotePrefix="1" applyFont="1" applyBorder="1" applyAlignment="1">
      <alignment horizontal="center" vertical="top" wrapText="1"/>
    </xf>
    <xf numFmtId="167" fontId="10" fillId="0" borderId="3" xfId="5" quotePrefix="1" applyNumberFormat="1" applyFont="1" applyFill="1" applyBorder="1" applyAlignment="1">
      <alignment horizontal="center" vertical="top"/>
    </xf>
    <xf numFmtId="164" fontId="10" fillId="0" borderId="3" xfId="2" quotePrefix="1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/>
    </xf>
    <xf numFmtId="4" fontId="18" fillId="0" borderId="3" xfId="0" applyNumberFormat="1" applyFont="1" applyBorder="1" applyAlignment="1">
      <alignment horizontal="right" vertical="center" wrapText="1"/>
    </xf>
    <xf numFmtId="0" fontId="11" fillId="0" borderId="3" xfId="0" applyFont="1" applyBorder="1" applyAlignment="1">
      <alignment vertical="top" wrapText="1"/>
    </xf>
    <xf numFmtId="41" fontId="11" fillId="0" borderId="3" xfId="5" applyFont="1" applyBorder="1" applyAlignment="1">
      <alignment horizontal="right" vertical="top"/>
    </xf>
    <xf numFmtId="37" fontId="11" fillId="0" borderId="3" xfId="5" applyNumberFormat="1" applyFont="1" applyBorder="1" applyAlignment="1">
      <alignment horizontal="center" vertical="top"/>
    </xf>
    <xf numFmtId="41" fontId="10" fillId="0" borderId="3" xfId="5" quotePrefix="1" applyFont="1" applyFill="1" applyBorder="1" applyAlignment="1">
      <alignment horizontal="center" vertical="top"/>
    </xf>
    <xf numFmtId="9" fontId="10" fillId="0" borderId="3" xfId="5" quotePrefix="1" applyNumberFormat="1" applyFont="1" applyFill="1" applyBorder="1" applyAlignment="1">
      <alignment horizontal="center" vertical="top" wrapText="1"/>
    </xf>
    <xf numFmtId="3" fontId="10" fillId="0" borderId="3" xfId="2" applyNumberFormat="1" applyFont="1" applyBorder="1" applyAlignment="1">
      <alignment horizontal="center" vertical="top"/>
    </xf>
    <xf numFmtId="168" fontId="10" fillId="0" borderId="3" xfId="5" applyNumberFormat="1" applyFont="1" applyBorder="1" applyAlignment="1">
      <alignment horizontal="center" vertical="top"/>
    </xf>
    <xf numFmtId="3" fontId="10" fillId="0" borderId="3" xfId="2" quotePrefix="1" applyNumberFormat="1" applyFont="1" applyBorder="1" applyAlignment="1">
      <alignment horizontal="center" vertical="top"/>
    </xf>
    <xf numFmtId="9" fontId="11" fillId="0" borderId="3" xfId="6" applyFont="1" applyBorder="1" applyAlignment="1">
      <alignment vertical="top"/>
    </xf>
    <xf numFmtId="9" fontId="10" fillId="0" borderId="3" xfId="5" quotePrefix="1" applyNumberFormat="1" applyFont="1" applyBorder="1" applyAlignment="1">
      <alignment horizontal="center" vertical="top"/>
    </xf>
    <xf numFmtId="9" fontId="10" fillId="0" borderId="3" xfId="6" quotePrefix="1" applyFont="1" applyBorder="1" applyAlignment="1">
      <alignment horizontal="center" vertical="top" wrapText="1"/>
    </xf>
    <xf numFmtId="9" fontId="10" fillId="0" borderId="3" xfId="0" quotePrefix="1" applyNumberFormat="1" applyFont="1" applyBorder="1" applyAlignment="1">
      <alignment horizontal="center" vertical="top"/>
    </xf>
    <xf numFmtId="9" fontId="4" fillId="0" borderId="0" xfId="0" quotePrefix="1" applyNumberFormat="1" applyFont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41" fontId="5" fillId="2" borderId="1" xfId="5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169" fontId="19" fillId="0" borderId="0" xfId="0" applyNumberFormat="1" applyFont="1"/>
    <xf numFmtId="0" fontId="8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/>
    <xf numFmtId="0" fontId="21" fillId="0" borderId="0" xfId="0" applyFont="1" applyAlignment="1">
      <alignment horizontal="center"/>
    </xf>
    <xf numFmtId="0" fontId="4" fillId="0" borderId="0" xfId="0" applyFont="1" applyFill="1" applyAlignment="1">
      <alignment vertical="top"/>
    </xf>
    <xf numFmtId="0" fontId="22" fillId="0" borderId="3" xfId="0" applyFont="1" applyFill="1" applyBorder="1" applyAlignment="1">
      <alignment horizontal="left" vertical="center" wrapText="1" readingOrder="1"/>
    </xf>
    <xf numFmtId="0" fontId="23" fillId="0" borderId="3" xfId="0" applyFont="1" applyFill="1" applyBorder="1" applyAlignment="1">
      <alignment horizontal="left" vertical="center" wrapText="1" readingOrder="1"/>
    </xf>
    <xf numFmtId="0" fontId="28" fillId="0" borderId="3" xfId="0" applyFont="1" applyFill="1" applyBorder="1" applyAlignment="1">
      <alignment vertical="top"/>
    </xf>
    <xf numFmtId="0" fontId="28" fillId="0" borderId="3" xfId="0" applyFont="1" applyBorder="1" applyAlignment="1">
      <alignment vertical="top"/>
    </xf>
    <xf numFmtId="41" fontId="28" fillId="0" borderId="3" xfId="5" applyFont="1" applyBorder="1" applyAlignment="1">
      <alignment horizontal="right" vertical="top"/>
    </xf>
    <xf numFmtId="9" fontId="29" fillId="0" borderId="3" xfId="5" applyNumberFormat="1" applyFont="1" applyBorder="1" applyAlignment="1">
      <alignment horizontal="center" vertical="top"/>
    </xf>
    <xf numFmtId="0" fontId="23" fillId="0" borderId="3" xfId="0" applyFont="1" applyBorder="1" applyAlignment="1">
      <alignment vertical="top" wrapText="1"/>
    </xf>
    <xf numFmtId="0" fontId="29" fillId="0" borderId="3" xfId="0" applyFont="1" applyBorder="1" applyAlignment="1">
      <alignment vertical="top" wrapText="1"/>
    </xf>
    <xf numFmtId="0" fontId="28" fillId="0" borderId="3" xfId="1" applyFont="1" applyBorder="1" applyAlignment="1">
      <alignment horizontal="left" vertical="top" wrapText="1"/>
    </xf>
    <xf numFmtId="0" fontId="29" fillId="0" borderId="3" xfId="1" applyFont="1" applyBorder="1" applyAlignment="1">
      <alignment vertical="top" wrapText="1"/>
    </xf>
    <xf numFmtId="0" fontId="29" fillId="0" borderId="3" xfId="0" applyFont="1" applyBorder="1" applyAlignment="1">
      <alignment horizontal="center" vertical="top" wrapText="1"/>
    </xf>
    <xf numFmtId="0" fontId="28" fillId="0" borderId="3" xfId="1" applyFont="1" applyBorder="1" applyAlignment="1">
      <alignment vertical="top" wrapText="1"/>
    </xf>
    <xf numFmtId="10" fontId="29" fillId="0" borderId="3" xfId="6" applyNumberFormat="1" applyFont="1" applyBorder="1" applyAlignment="1">
      <alignment horizontal="center" vertical="top"/>
    </xf>
    <xf numFmtId="41" fontId="29" fillId="0" borderId="3" xfId="5" applyFont="1" applyBorder="1" applyAlignment="1">
      <alignment horizontal="right" vertical="top"/>
    </xf>
    <xf numFmtId="41" fontId="29" fillId="0" borderId="3" xfId="5" applyFont="1" applyBorder="1" applyAlignment="1">
      <alignment horizontal="center" vertical="top"/>
    </xf>
    <xf numFmtId="41" fontId="31" fillId="0" borderId="3" xfId="5" applyFont="1" applyBorder="1" applyAlignment="1">
      <alignment vertical="top"/>
    </xf>
    <xf numFmtId="0" fontId="29" fillId="0" borderId="3" xfId="0" applyFont="1" applyFill="1" applyBorder="1" applyAlignment="1">
      <alignment vertical="top" wrapText="1" readingOrder="1"/>
    </xf>
    <xf numFmtId="0" fontId="29" fillId="0" borderId="5" xfId="0" applyFont="1" applyFill="1" applyBorder="1" applyAlignment="1">
      <alignment vertical="top" wrapText="1" readingOrder="1"/>
    </xf>
    <xf numFmtId="3" fontId="23" fillId="0" borderId="3" xfId="0" applyNumberFormat="1" applyFont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4" fontId="23" fillId="0" borderId="3" xfId="0" applyNumberFormat="1" applyFont="1" applyBorder="1" applyAlignment="1">
      <alignment horizontal="right" vertical="center" wrapText="1"/>
    </xf>
    <xf numFmtId="0" fontId="23" fillId="0" borderId="3" xfId="0" applyFont="1" applyBorder="1" applyAlignment="1">
      <alignment horizontal="right" vertical="center" wrapText="1"/>
    </xf>
    <xf numFmtId="0" fontId="23" fillId="0" borderId="3" xfId="0" applyFont="1" applyBorder="1" applyAlignment="1">
      <alignment horizontal="left" vertical="center" wrapText="1"/>
    </xf>
    <xf numFmtId="0" fontId="29" fillId="0" borderId="5" xfId="0" applyFont="1" applyFill="1" applyBorder="1" applyAlignment="1">
      <alignment horizontal="right" vertical="top" wrapText="1" readingOrder="1"/>
    </xf>
    <xf numFmtId="0" fontId="29" fillId="0" borderId="3" xfId="0" applyFont="1" applyFill="1" applyBorder="1" applyAlignment="1">
      <alignment horizontal="right" vertical="top" wrapText="1" readingOrder="1"/>
    </xf>
    <xf numFmtId="4" fontId="23" fillId="0" borderId="3" xfId="0" applyNumberFormat="1" applyFont="1" applyBorder="1" applyAlignment="1">
      <alignment vertical="center" wrapText="1"/>
    </xf>
    <xf numFmtId="0" fontId="29" fillId="0" borderId="5" xfId="0" applyFont="1" applyFill="1" applyBorder="1" applyAlignment="1">
      <alignment horizontal="left" vertical="top" wrapText="1" readingOrder="1"/>
    </xf>
    <xf numFmtId="9" fontId="29" fillId="0" borderId="3" xfId="0" applyNumberFormat="1" applyFont="1" applyFill="1" applyBorder="1" applyAlignment="1">
      <alignment horizontal="left" vertical="top" wrapText="1" readingOrder="1"/>
    </xf>
    <xf numFmtId="0" fontId="23" fillId="0" borderId="3" xfId="0" applyFont="1" applyBorder="1" applyAlignment="1">
      <alignment horizontal="left" vertical="top" wrapText="1" readingOrder="1"/>
    </xf>
    <xf numFmtId="0" fontId="23" fillId="0" borderId="3" xfId="0" applyFont="1" applyBorder="1" applyAlignment="1">
      <alignment horizontal="left" vertical="center" wrapText="1" readingOrder="1"/>
    </xf>
    <xf numFmtId="9" fontId="29" fillId="0" borderId="5" xfId="0" applyNumberFormat="1" applyFont="1" applyFill="1" applyBorder="1" applyAlignment="1">
      <alignment horizontal="left" vertical="top" wrapText="1" readingOrder="1"/>
    </xf>
    <xf numFmtId="0" fontId="29" fillId="0" borderId="3" xfId="0" applyFont="1" applyFill="1" applyBorder="1" applyAlignment="1">
      <alignment horizontal="left" vertical="top" wrapText="1" readingOrder="1"/>
    </xf>
    <xf numFmtId="0" fontId="28" fillId="0" borderId="3" xfId="1" applyFont="1" applyBorder="1" applyAlignment="1">
      <alignment horizontal="left" vertical="top" wrapText="1" readingOrder="1"/>
    </xf>
    <xf numFmtId="41" fontId="23" fillId="0" borderId="3" xfId="5" applyFont="1" applyBorder="1" applyAlignment="1">
      <alignment vertical="center" wrapText="1"/>
    </xf>
    <xf numFmtId="41" fontId="28" fillId="0" borderId="3" xfId="5" applyFont="1" applyFill="1" applyBorder="1" applyAlignment="1">
      <alignment horizontal="right" vertical="top"/>
    </xf>
    <xf numFmtId="41" fontId="29" fillId="0" borderId="3" xfId="5" applyFont="1" applyFill="1" applyBorder="1" applyAlignment="1">
      <alignment horizontal="right" vertical="top"/>
    </xf>
    <xf numFmtId="164" fontId="23" fillId="0" borderId="3" xfId="2" applyFont="1" applyFill="1" applyBorder="1" applyAlignment="1">
      <alignment horizontal="right" vertical="center" wrapText="1" readingOrder="1"/>
    </xf>
    <xf numFmtId="41" fontId="31" fillId="0" borderId="3" xfId="5" applyFont="1" applyBorder="1" applyAlignment="1">
      <alignment horizontal="right" vertical="top"/>
    </xf>
    <xf numFmtId="9" fontId="29" fillId="0" borderId="3" xfId="5" applyNumberFormat="1" applyFont="1" applyBorder="1" applyAlignment="1">
      <alignment horizontal="right" vertical="top"/>
    </xf>
    <xf numFmtId="0" fontId="29" fillId="0" borderId="3" xfId="0" applyFont="1" applyBorder="1" applyAlignment="1">
      <alignment horizontal="right" vertical="top" wrapText="1"/>
    </xf>
    <xf numFmtId="164" fontId="28" fillId="0" borderId="3" xfId="0" applyNumberFormat="1" applyFont="1" applyBorder="1" applyAlignment="1">
      <alignment horizontal="right" vertical="top" wrapText="1"/>
    </xf>
    <xf numFmtId="9" fontId="29" fillId="0" borderId="3" xfId="6" applyFont="1" applyBorder="1" applyAlignment="1">
      <alignment horizontal="right" vertical="top"/>
    </xf>
    <xf numFmtId="164" fontId="24" fillId="0" borderId="3" xfId="2" applyFont="1" applyFill="1" applyBorder="1" applyAlignment="1">
      <alignment horizontal="right" vertical="center" wrapText="1" readingOrder="1"/>
    </xf>
    <xf numFmtId="41" fontId="28" fillId="0" borderId="3" xfId="5" applyFont="1" applyBorder="1" applyAlignment="1">
      <alignment horizontal="right" vertical="top" wrapText="1"/>
    </xf>
    <xf numFmtId="10" fontId="29" fillId="0" borderId="3" xfId="6" applyNumberFormat="1" applyFont="1" applyBorder="1" applyAlignment="1">
      <alignment horizontal="right" vertical="top"/>
    </xf>
    <xf numFmtId="0" fontId="5" fillId="2" borderId="3" xfId="0" applyFont="1" applyFill="1" applyBorder="1" applyAlignment="1">
      <alignment vertical="top" wrapText="1"/>
    </xf>
    <xf numFmtId="41" fontId="30" fillId="0" borderId="3" xfId="5" applyFont="1" applyBorder="1" applyAlignment="1">
      <alignment vertical="top"/>
    </xf>
    <xf numFmtId="41" fontId="31" fillId="0" borderId="3" xfId="5" applyNumberFormat="1" applyFont="1" applyBorder="1" applyAlignment="1">
      <alignment vertical="top"/>
    </xf>
    <xf numFmtId="41" fontId="29" fillId="0" borderId="3" xfId="5" applyNumberFormat="1" applyFont="1" applyBorder="1" applyAlignment="1">
      <alignment horizontal="right" vertical="top"/>
    </xf>
    <xf numFmtId="41" fontId="28" fillId="0" borderId="3" xfId="5" applyNumberFormat="1" applyFont="1" applyFill="1" applyBorder="1" applyAlignment="1">
      <alignment horizontal="right" vertical="top"/>
    </xf>
    <xf numFmtId="41" fontId="28" fillId="0" borderId="3" xfId="5" applyNumberFormat="1" applyFont="1" applyBorder="1" applyAlignment="1">
      <alignment horizontal="right" vertical="top"/>
    </xf>
    <xf numFmtId="41" fontId="29" fillId="0" borderId="3" xfId="5" applyNumberFormat="1" applyFont="1" applyBorder="1" applyAlignment="1">
      <alignment horizontal="center" vertical="top"/>
    </xf>
    <xf numFmtId="0" fontId="32" fillId="6" borderId="3" xfId="0" applyFont="1" applyFill="1" applyBorder="1" applyAlignment="1">
      <alignment horizontal="center" vertical="top"/>
    </xf>
    <xf numFmtId="0" fontId="25" fillId="0" borderId="0" xfId="0" applyFont="1"/>
    <xf numFmtId="0" fontId="25" fillId="0" borderId="10" xfId="0" applyFont="1" applyBorder="1"/>
    <xf numFmtId="166" fontId="34" fillId="0" borderId="0" xfId="7" applyNumberFormat="1" applyFont="1" applyBorder="1" applyAlignment="1">
      <alignment horizontal="center" vertical="top"/>
    </xf>
    <xf numFmtId="166" fontId="34" fillId="0" borderId="0" xfId="7" applyNumberFormat="1" applyFont="1" applyBorder="1" applyAlignment="1">
      <alignment horizontal="center"/>
    </xf>
    <xf numFmtId="0" fontId="34" fillId="0" borderId="0" xfId="0" applyFont="1" applyAlignment="1">
      <alignment horizontal="center"/>
    </xf>
    <xf numFmtId="166" fontId="35" fillId="0" borderId="0" xfId="7" applyNumberFormat="1" applyFont="1" applyBorder="1" applyAlignment="1">
      <alignment horizontal="center"/>
    </xf>
    <xf numFmtId="166" fontId="35" fillId="0" borderId="0" xfId="7" applyNumberFormat="1" applyFont="1" applyBorder="1" applyAlignment="1">
      <alignment horizontal="center" vertical="top"/>
    </xf>
    <xf numFmtId="0" fontId="25" fillId="0" borderId="9" xfId="0" applyFont="1" applyFill="1" applyBorder="1" applyAlignment="1">
      <alignment vertical="top" wrapText="1"/>
    </xf>
    <xf numFmtId="0" fontId="25" fillId="0" borderId="10" xfId="0" applyFont="1" applyFill="1" applyBorder="1" applyAlignment="1">
      <alignment vertical="top" wrapText="1"/>
    </xf>
    <xf numFmtId="0" fontId="25" fillId="0" borderId="10" xfId="0" applyFont="1" applyFill="1" applyBorder="1" applyAlignment="1">
      <alignment vertical="top"/>
    </xf>
    <xf numFmtId="0" fontId="25" fillId="0" borderId="10" xfId="0" applyFont="1" applyFill="1" applyBorder="1"/>
    <xf numFmtId="0" fontId="25" fillId="0" borderId="11" xfId="0" applyFont="1" applyFill="1" applyBorder="1"/>
    <xf numFmtId="0" fontId="25" fillId="0" borderId="11" xfId="0" applyFont="1" applyFill="1" applyBorder="1" applyAlignment="1">
      <alignment vertical="top"/>
    </xf>
    <xf numFmtId="0" fontId="36" fillId="0" borderId="9" xfId="0" applyFont="1" applyFill="1" applyBorder="1" applyAlignment="1">
      <alignment vertical="top" wrapText="1" readingOrder="1"/>
    </xf>
    <xf numFmtId="41" fontId="26" fillId="0" borderId="9" xfId="5" applyFont="1" applyBorder="1" applyAlignment="1">
      <alignment vertical="top" wrapText="1"/>
    </xf>
    <xf numFmtId="41" fontId="25" fillId="0" borderId="9" xfId="5" applyFont="1" applyFill="1" applyBorder="1" applyAlignment="1">
      <alignment vertical="top"/>
    </xf>
    <xf numFmtId="0" fontId="26" fillId="0" borderId="9" xfId="0" applyFont="1" applyFill="1" applyBorder="1" applyAlignment="1">
      <alignment horizontal="left" vertical="top" wrapText="1" readingOrder="1"/>
    </xf>
    <xf numFmtId="0" fontId="36" fillId="0" borderId="9" xfId="0" applyFont="1" applyBorder="1" applyAlignment="1">
      <alignment horizontal="left" vertical="center" wrapText="1"/>
    </xf>
    <xf numFmtId="164" fontId="26" fillId="0" borderId="9" xfId="2" applyFont="1" applyFill="1" applyBorder="1" applyAlignment="1">
      <alignment horizontal="right" vertical="center" wrapText="1" readingOrder="1"/>
    </xf>
    <xf numFmtId="0" fontId="36" fillId="0" borderId="10" xfId="0" applyFont="1" applyFill="1" applyBorder="1" applyAlignment="1">
      <alignment vertical="top" wrapText="1" readingOrder="1"/>
    </xf>
    <xf numFmtId="4" fontId="23" fillId="0" borderId="10" xfId="0" applyNumberFormat="1" applyFont="1" applyBorder="1" applyAlignment="1">
      <alignment horizontal="right" vertical="center" wrapText="1"/>
    </xf>
    <xf numFmtId="41" fontId="25" fillId="0" borderId="10" xfId="5" applyFont="1" applyFill="1" applyBorder="1" applyAlignment="1">
      <alignment vertical="top"/>
    </xf>
    <xf numFmtId="0" fontId="26" fillId="0" borderId="10" xfId="0" applyFont="1" applyFill="1" applyBorder="1" applyAlignment="1">
      <alignment horizontal="left" vertical="center" wrapText="1" readingOrder="1"/>
    </xf>
    <xf numFmtId="0" fontId="36" fillId="0" borderId="10" xfId="0" applyFont="1" applyBorder="1" applyAlignment="1">
      <alignment horizontal="left" vertical="center" wrapText="1"/>
    </xf>
    <xf numFmtId="164" fontId="26" fillId="0" borderId="10" xfId="2" applyFont="1" applyFill="1" applyBorder="1" applyAlignment="1">
      <alignment horizontal="right" vertical="center" wrapText="1" readingOrder="1"/>
    </xf>
    <xf numFmtId="0" fontId="23" fillId="0" borderId="10" xfId="0" applyFont="1" applyBorder="1" applyAlignment="1">
      <alignment horizontal="right" vertical="center" wrapText="1"/>
    </xf>
    <xf numFmtId="0" fontId="36" fillId="0" borderId="10" xfId="0" applyFont="1" applyBorder="1" applyAlignment="1">
      <alignment horizontal="left" vertical="top" wrapText="1"/>
    </xf>
    <xf numFmtId="0" fontId="36" fillId="0" borderId="10" xfId="0" applyFont="1" applyBorder="1" applyAlignment="1">
      <alignment horizontal="justify" vertical="center"/>
    </xf>
    <xf numFmtId="0" fontId="2" fillId="0" borderId="10" xfId="8" applyFont="1" applyFill="1" applyBorder="1" applyAlignment="1" applyProtection="1">
      <alignment horizontal="left" vertical="top" wrapText="1"/>
      <protection locked="0"/>
    </xf>
    <xf numFmtId="0" fontId="36" fillId="0" borderId="10" xfId="0" applyFont="1" applyFill="1" applyBorder="1" applyAlignment="1">
      <alignment horizontal="left" vertical="top" wrapText="1" readingOrder="1"/>
    </xf>
    <xf numFmtId="0" fontId="26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vertical="center" wrapText="1"/>
    </xf>
    <xf numFmtId="41" fontId="26" fillId="0" borderId="10" xfId="5" applyFont="1" applyBorder="1" applyAlignment="1">
      <alignment vertical="top" wrapText="1"/>
    </xf>
    <xf numFmtId="41" fontId="25" fillId="0" borderId="10" xfId="0" applyNumberFormat="1" applyFont="1" applyFill="1" applyBorder="1" applyAlignment="1">
      <alignment vertical="top"/>
    </xf>
    <xf numFmtId="0" fontId="26" fillId="0" borderId="10" xfId="0" applyFont="1" applyBorder="1" applyAlignment="1">
      <alignment horizontal="right" vertical="top" wrapText="1"/>
    </xf>
    <xf numFmtId="0" fontId="37" fillId="0" borderId="10" xfId="0" applyFont="1" applyBorder="1" applyAlignment="1">
      <alignment horizontal="left" vertical="top" wrapText="1"/>
    </xf>
    <xf numFmtId="0" fontId="36" fillId="0" borderId="10" xfId="0" applyFont="1" applyBorder="1" applyAlignment="1">
      <alignment horizontal="left" wrapText="1"/>
    </xf>
    <xf numFmtId="0" fontId="36" fillId="0" borderId="10" xfId="0" applyFont="1" applyBorder="1" applyAlignment="1">
      <alignment vertical="center" wrapText="1"/>
    </xf>
    <xf numFmtId="164" fontId="27" fillId="0" borderId="10" xfId="2" applyFont="1" applyFill="1" applyBorder="1" applyAlignment="1">
      <alignment horizontal="right" vertical="center" wrapText="1" readingOrder="1"/>
    </xf>
    <xf numFmtId="0" fontId="36" fillId="0" borderId="10" xfId="0" applyFont="1" applyBorder="1" applyAlignment="1">
      <alignment wrapText="1"/>
    </xf>
    <xf numFmtId="0" fontId="26" fillId="0" borderId="10" xfId="0" applyFont="1" applyBorder="1" applyAlignment="1">
      <alignment vertical="top" wrapText="1"/>
    </xf>
    <xf numFmtId="3" fontId="26" fillId="0" borderId="10" xfId="0" applyNumberFormat="1" applyFont="1" applyBorder="1" applyAlignment="1">
      <alignment vertical="top" wrapText="1"/>
    </xf>
    <xf numFmtId="3" fontId="25" fillId="0" borderId="10" xfId="0" applyNumberFormat="1" applyFont="1" applyFill="1" applyBorder="1" applyAlignment="1">
      <alignment vertical="top"/>
    </xf>
    <xf numFmtId="0" fontId="26" fillId="0" borderId="10" xfId="0" applyFont="1" applyFill="1" applyBorder="1" applyAlignment="1">
      <alignment horizontal="left" vertical="top" wrapText="1" readingOrder="1"/>
    </xf>
    <xf numFmtId="4" fontId="26" fillId="0" borderId="10" xfId="0" applyNumberFormat="1" applyFont="1" applyBorder="1" applyAlignment="1">
      <alignment vertical="top" wrapText="1"/>
    </xf>
    <xf numFmtId="4" fontId="23" fillId="0" borderId="10" xfId="0" applyNumberFormat="1" applyFont="1" applyBorder="1" applyAlignment="1">
      <alignment vertical="center" wrapText="1"/>
    </xf>
    <xf numFmtId="166" fontId="25" fillId="0" borderId="10" xfId="7" applyNumberFormat="1" applyFont="1" applyFill="1" applyBorder="1" applyAlignment="1">
      <alignment horizontal="left" vertical="top" wrapText="1"/>
    </xf>
    <xf numFmtId="0" fontId="25" fillId="0" borderId="10" xfId="0" applyNumberFormat="1" applyFont="1" applyFill="1" applyBorder="1"/>
    <xf numFmtId="0" fontId="25" fillId="0" borderId="11" xfId="0" applyFont="1" applyFill="1" applyBorder="1" applyAlignment="1">
      <alignment vertical="top" wrapText="1"/>
    </xf>
    <xf numFmtId="166" fontId="25" fillId="0" borderId="11" xfId="7" applyNumberFormat="1" applyFont="1" applyFill="1" applyBorder="1" applyAlignment="1">
      <alignment horizontal="left" vertical="top" wrapText="1"/>
    </xf>
    <xf numFmtId="41" fontId="37" fillId="0" borderId="10" xfId="5" applyFont="1" applyBorder="1" applyAlignment="1">
      <alignment horizontal="left" vertical="top" wrapText="1"/>
    </xf>
    <xf numFmtId="164" fontId="26" fillId="0" borderId="10" xfId="2" applyFont="1" applyFill="1" applyBorder="1" applyAlignment="1">
      <alignment horizontal="right" vertical="top" wrapText="1" readingOrder="1"/>
    </xf>
    <xf numFmtId="0" fontId="36" fillId="0" borderId="10" xfId="0" applyFont="1" applyBorder="1" applyAlignment="1">
      <alignment vertical="top" wrapText="1"/>
    </xf>
    <xf numFmtId="0" fontId="36" fillId="0" borderId="10" xfId="0" applyFont="1" applyBorder="1" applyAlignment="1">
      <alignment horizontal="justify" vertical="top"/>
    </xf>
    <xf numFmtId="0" fontId="36" fillId="0" borderId="11" xfId="0" applyFont="1" applyBorder="1" applyAlignment="1">
      <alignment horizontal="left" vertical="top" wrapText="1"/>
    </xf>
    <xf numFmtId="0" fontId="25" fillId="7" borderId="9" xfId="0" applyFont="1" applyFill="1" applyBorder="1"/>
    <xf numFmtId="0" fontId="25" fillId="7" borderId="10" xfId="0" applyFont="1" applyFill="1" applyBorder="1"/>
    <xf numFmtId="0" fontId="25" fillId="8" borderId="10" xfId="0" applyFont="1" applyFill="1" applyBorder="1"/>
    <xf numFmtId="0" fontId="25" fillId="8" borderId="9" xfId="0" applyFont="1" applyFill="1" applyBorder="1"/>
    <xf numFmtId="0" fontId="33" fillId="8" borderId="10" xfId="0" applyFont="1" applyFill="1" applyBorder="1"/>
    <xf numFmtId="0" fontId="25" fillId="8" borderId="0" xfId="0" applyFont="1" applyFill="1"/>
    <xf numFmtId="0" fontId="37" fillId="8" borderId="10" xfId="0" applyFont="1" applyFill="1" applyBorder="1" applyAlignment="1">
      <alignment horizontal="left" vertical="top" wrapText="1"/>
    </xf>
    <xf numFmtId="0" fontId="36" fillId="8" borderId="10" xfId="0" applyFont="1" applyFill="1" applyBorder="1" applyAlignment="1">
      <alignment horizontal="left" vertical="top" wrapText="1"/>
    </xf>
    <xf numFmtId="0" fontId="25" fillId="0" borderId="12" xfId="0" applyFont="1" applyFill="1" applyBorder="1" applyAlignment="1">
      <alignment vertical="top" wrapText="1"/>
    </xf>
    <xf numFmtId="0" fontId="2" fillId="0" borderId="12" xfId="8" applyFont="1" applyFill="1" applyBorder="1" applyAlignment="1" applyProtection="1">
      <alignment horizontal="left" vertical="top" wrapText="1"/>
      <protection locked="0"/>
    </xf>
    <xf numFmtId="0" fontId="25" fillId="0" borderId="12" xfId="0" applyFont="1" applyFill="1" applyBorder="1" applyAlignment="1">
      <alignment vertical="top"/>
    </xf>
    <xf numFmtId="0" fontId="26" fillId="0" borderId="12" xfId="0" applyFont="1" applyFill="1" applyBorder="1" applyAlignment="1">
      <alignment horizontal="left" vertical="center" wrapText="1" readingOrder="1"/>
    </xf>
    <xf numFmtId="0" fontId="36" fillId="0" borderId="12" xfId="0" applyFont="1" applyBorder="1" applyAlignment="1">
      <alignment horizontal="left" vertical="center" wrapText="1"/>
    </xf>
    <xf numFmtId="0" fontId="25" fillId="8" borderId="12" xfId="0" applyFont="1" applyFill="1" applyBorder="1"/>
    <xf numFmtId="0" fontId="25" fillId="7" borderId="12" xfId="0" applyFont="1" applyFill="1" applyBorder="1"/>
    <xf numFmtId="0" fontId="2" fillId="0" borderId="11" xfId="8" applyFont="1" applyFill="1" applyBorder="1" applyAlignment="1" applyProtection="1">
      <alignment horizontal="left" vertical="top" wrapText="1"/>
      <protection locked="0"/>
    </xf>
    <xf numFmtId="0" fontId="26" fillId="0" borderId="11" xfId="0" applyFont="1" applyFill="1" applyBorder="1" applyAlignment="1">
      <alignment horizontal="left" vertical="center" wrapText="1" readingOrder="1"/>
    </xf>
    <xf numFmtId="0" fontId="36" fillId="0" borderId="11" xfId="0" applyFont="1" applyBorder="1" applyAlignment="1">
      <alignment horizontal="left" vertical="center" wrapText="1"/>
    </xf>
    <xf numFmtId="164" fontId="26" fillId="0" borderId="11" xfId="2" applyFont="1" applyFill="1" applyBorder="1" applyAlignment="1">
      <alignment horizontal="right" vertical="center" wrapText="1" readingOrder="1"/>
    </xf>
    <xf numFmtId="0" fontId="25" fillId="8" borderId="11" xfId="0" applyFont="1" applyFill="1" applyBorder="1"/>
    <xf numFmtId="0" fontId="25" fillId="7" borderId="11" xfId="0" applyFont="1" applyFill="1" applyBorder="1"/>
    <xf numFmtId="0" fontId="23" fillId="0" borderId="11" xfId="0" applyFont="1" applyBorder="1" applyAlignment="1">
      <alignment vertical="center" wrapText="1"/>
    </xf>
    <xf numFmtId="0" fontId="25" fillId="0" borderId="0" xfId="0" applyFont="1" applyBorder="1"/>
    <xf numFmtId="0" fontId="36" fillId="0" borderId="11" xfId="0" applyFont="1" applyBorder="1" applyAlignment="1">
      <alignment vertical="center" wrapText="1"/>
    </xf>
    <xf numFmtId="0" fontId="36" fillId="0" borderId="12" xfId="0" applyFont="1" applyBorder="1" applyAlignment="1">
      <alignment horizontal="left" vertical="top" wrapText="1"/>
    </xf>
    <xf numFmtId="4" fontId="23" fillId="0" borderId="11" xfId="0" applyNumberFormat="1" applyFont="1" applyBorder="1" applyAlignment="1">
      <alignment vertical="center" wrapText="1"/>
    </xf>
    <xf numFmtId="3" fontId="25" fillId="0" borderId="11" xfId="0" applyNumberFormat="1" applyFont="1" applyFill="1" applyBorder="1" applyAlignment="1">
      <alignment vertical="top"/>
    </xf>
    <xf numFmtId="164" fontId="26" fillId="0" borderId="11" xfId="2" applyFont="1" applyFill="1" applyBorder="1" applyAlignment="1">
      <alignment horizontal="right" vertical="top" wrapText="1" readingOrder="1"/>
    </xf>
    <xf numFmtId="0" fontId="36" fillId="0" borderId="11" xfId="0" applyFont="1" applyBorder="1" applyAlignment="1">
      <alignment vertical="top" wrapText="1"/>
    </xf>
    <xf numFmtId="0" fontId="25" fillId="0" borderId="11" xfId="0" applyNumberFormat="1" applyFont="1" applyFill="1" applyBorder="1"/>
    <xf numFmtId="0" fontId="36" fillId="0" borderId="11" xfId="0" applyFont="1" applyFill="1" applyBorder="1" applyAlignment="1">
      <alignment vertical="top" wrapText="1" readingOrder="1"/>
    </xf>
    <xf numFmtId="0" fontId="37" fillId="0" borderId="12" xfId="0" applyFont="1" applyBorder="1" applyAlignment="1">
      <alignment horizontal="left" vertical="top" wrapText="1"/>
    </xf>
    <xf numFmtId="0" fontId="37" fillId="8" borderId="12" xfId="0" applyFont="1" applyFill="1" applyBorder="1" applyAlignment="1">
      <alignment horizontal="left" vertical="top" wrapText="1"/>
    </xf>
    <xf numFmtId="0" fontId="37" fillId="0" borderId="11" xfId="0" applyFont="1" applyBorder="1" applyAlignment="1">
      <alignment horizontal="left" vertical="top" wrapText="1"/>
    </xf>
    <xf numFmtId="0" fontId="37" fillId="8" borderId="11" xfId="0" applyFont="1" applyFill="1" applyBorder="1" applyAlignment="1">
      <alignment horizontal="left" vertical="top" wrapText="1"/>
    </xf>
    <xf numFmtId="0" fontId="37" fillId="7" borderId="11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166" fontId="2" fillId="0" borderId="11" xfId="6" quotePrefix="1" applyNumberFormat="1" applyFont="1" applyFill="1" applyBorder="1" applyAlignment="1">
      <alignment horizontal="right" vertical="top" wrapText="1"/>
    </xf>
    <xf numFmtId="0" fontId="25" fillId="0" borderId="9" xfId="0" applyFont="1" applyFill="1" applyBorder="1"/>
    <xf numFmtId="166" fontId="25" fillId="0" borderId="9" xfId="7" applyNumberFormat="1" applyFont="1" applyFill="1" applyBorder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25" fillId="0" borderId="9" xfId="0" applyFont="1" applyFill="1" applyBorder="1" applyAlignment="1">
      <alignment vertical="top"/>
    </xf>
    <xf numFmtId="0" fontId="26" fillId="0" borderId="9" xfId="0" applyFont="1" applyFill="1" applyBorder="1" applyAlignment="1">
      <alignment horizontal="left" vertical="center" wrapText="1" readingOrder="1"/>
    </xf>
    <xf numFmtId="0" fontId="36" fillId="0" borderId="9" xfId="0" applyFont="1" applyBorder="1" applyAlignment="1">
      <alignment vertical="top" wrapText="1"/>
    </xf>
    <xf numFmtId="164" fontId="26" fillId="0" borderId="9" xfId="2" applyFont="1" applyFill="1" applyBorder="1" applyAlignment="1">
      <alignment horizontal="right" vertical="top" wrapText="1" readingOrder="1"/>
    </xf>
    <xf numFmtId="0" fontId="2" fillId="0" borderId="9" xfId="8" applyFont="1" applyFill="1" applyBorder="1" applyAlignment="1" applyProtection="1">
      <alignment horizontal="left" vertical="top" wrapText="1"/>
      <protection locked="0"/>
    </xf>
    <xf numFmtId="0" fontId="23" fillId="0" borderId="9" xfId="0" applyFont="1" applyBorder="1" applyAlignment="1">
      <alignment vertical="center" wrapText="1"/>
    </xf>
    <xf numFmtId="4" fontId="23" fillId="0" borderId="9" xfId="0" applyNumberFormat="1" applyFont="1" applyBorder="1" applyAlignment="1">
      <alignment vertical="center" wrapText="1"/>
    </xf>
    <xf numFmtId="3" fontId="25" fillId="0" borderId="9" xfId="0" applyNumberFormat="1" applyFont="1" applyFill="1" applyBorder="1" applyAlignment="1">
      <alignment vertical="top"/>
    </xf>
    <xf numFmtId="0" fontId="36" fillId="0" borderId="9" xfId="0" applyFont="1" applyBorder="1" applyAlignment="1">
      <alignment vertical="center" wrapText="1"/>
    </xf>
    <xf numFmtId="0" fontId="25" fillId="0" borderId="9" xfId="0" applyFont="1" applyFill="1" applyBorder="1" applyAlignment="1">
      <alignment vertical="center" wrapText="1"/>
    </xf>
    <xf numFmtId="0" fontId="25" fillId="0" borderId="10" xfId="0" applyFont="1" applyFill="1" applyBorder="1" applyAlignment="1">
      <alignment vertical="center"/>
    </xf>
    <xf numFmtId="0" fontId="25" fillId="0" borderId="10" xfId="0" applyFont="1" applyFill="1" applyBorder="1" applyAlignment="1">
      <alignment vertical="center" wrapText="1"/>
    </xf>
    <xf numFmtId="0" fontId="25" fillId="0" borderId="11" xfId="0" applyFont="1" applyFill="1" applyBorder="1" applyAlignment="1">
      <alignment vertical="center"/>
    </xf>
    <xf numFmtId="0" fontId="25" fillId="0" borderId="3" xfId="0" applyFont="1" applyFill="1" applyBorder="1" applyAlignment="1">
      <alignment vertical="center" wrapText="1"/>
    </xf>
    <xf numFmtId="0" fontId="25" fillId="0" borderId="9" xfId="0" applyFont="1" applyFill="1" applyBorder="1" applyAlignment="1">
      <alignment vertical="center"/>
    </xf>
    <xf numFmtId="0" fontId="37" fillId="0" borderId="10" xfId="0" applyFont="1" applyBorder="1" applyAlignment="1">
      <alignment horizontal="left" vertical="center" wrapText="1"/>
    </xf>
    <xf numFmtId="0" fontId="37" fillId="0" borderId="11" xfId="0" applyFont="1" applyBorder="1" applyAlignment="1">
      <alignment horizontal="left" vertical="center" wrapText="1"/>
    </xf>
    <xf numFmtId="0" fontId="37" fillId="0" borderId="12" xfId="0" applyFont="1" applyBorder="1" applyAlignment="1">
      <alignment horizontal="left" vertical="center" wrapText="1"/>
    </xf>
    <xf numFmtId="0" fontId="25" fillId="0" borderId="11" xfId="0" applyFont="1" applyFill="1" applyBorder="1" applyAlignment="1">
      <alignment vertical="center" wrapText="1"/>
    </xf>
    <xf numFmtId="0" fontId="25" fillId="8" borderId="9" xfId="0" applyFont="1" applyFill="1" applyBorder="1" applyAlignment="1">
      <alignment vertical="center" wrapText="1"/>
    </xf>
    <xf numFmtId="0" fontId="25" fillId="8" borderId="1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6" fillId="0" borderId="10" xfId="0" applyFont="1" applyBorder="1" applyAlignment="1">
      <alignment horizontal="left" vertical="top" wrapText="1"/>
    </xf>
    <xf numFmtId="0" fontId="11" fillId="4" borderId="3" xfId="0" applyFont="1" applyFill="1" applyBorder="1" applyAlignment="1">
      <alignment horizontal="left" vertical="top" wrapText="1"/>
    </xf>
    <xf numFmtId="41" fontId="10" fillId="4" borderId="1" xfId="5" applyFont="1" applyFill="1" applyBorder="1" applyAlignment="1">
      <alignment horizontal="center" vertical="top"/>
    </xf>
    <xf numFmtId="41" fontId="10" fillId="4" borderId="4" xfId="5" applyFont="1" applyFill="1" applyBorder="1" applyAlignment="1">
      <alignment horizontal="center" vertical="top"/>
    </xf>
    <xf numFmtId="41" fontId="10" fillId="4" borderId="5" xfId="5" applyFont="1" applyFill="1" applyBorder="1" applyAlignment="1">
      <alignment horizontal="center" vertical="top"/>
    </xf>
    <xf numFmtId="0" fontId="11" fillId="4" borderId="3" xfId="1" applyFont="1" applyFill="1" applyBorder="1" applyAlignment="1">
      <alignment horizontal="left" vertical="top" wrapText="1"/>
    </xf>
    <xf numFmtId="41" fontId="10" fillId="4" borderId="3" xfId="5" applyFont="1" applyFill="1" applyBorder="1" applyAlignment="1">
      <alignment horizontal="center" vertical="top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1" fillId="2" borderId="1" xfId="0" applyFont="1" applyFill="1" applyBorder="1" applyAlignment="1">
      <alignment horizontal="center" vertical="top"/>
    </xf>
    <xf numFmtId="0" fontId="11" fillId="2" borderId="4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41" fontId="11" fillId="2" borderId="1" xfId="5" applyFont="1" applyFill="1" applyBorder="1" applyAlignment="1">
      <alignment horizontal="center" vertical="top" wrapText="1"/>
    </xf>
    <xf numFmtId="41" fontId="11" fillId="2" borderId="4" xfId="5" applyFont="1" applyFill="1" applyBorder="1" applyAlignment="1">
      <alignment horizontal="center" vertical="top" wrapText="1"/>
    </xf>
    <xf numFmtId="41" fontId="11" fillId="2" borderId="3" xfId="5" applyFont="1" applyFill="1" applyBorder="1" applyAlignment="1">
      <alignment horizontal="center" vertical="top" wrapText="1"/>
    </xf>
    <xf numFmtId="41" fontId="11" fillId="2" borderId="5" xfId="5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/>
    </xf>
    <xf numFmtId="0" fontId="11" fillId="2" borderId="5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32" fillId="6" borderId="3" xfId="0" applyFont="1" applyFill="1" applyBorder="1" applyAlignment="1">
      <alignment horizontal="center" vertical="top"/>
    </xf>
    <xf numFmtId="0" fontId="32" fillId="0" borderId="0" xfId="0" applyFont="1" applyAlignment="1">
      <alignment horizontal="center"/>
    </xf>
    <xf numFmtId="0" fontId="32" fillId="6" borderId="3" xfId="0" applyFont="1" applyFill="1" applyBorder="1" applyAlignment="1">
      <alignment horizontal="center" vertical="top" wrapText="1"/>
    </xf>
    <xf numFmtId="0" fontId="32" fillId="6" borderId="3" xfId="0" applyFont="1" applyFill="1" applyBorder="1" applyAlignment="1">
      <alignment horizontal="center" vertical="center" wrapText="1"/>
    </xf>
    <xf numFmtId="0" fontId="32" fillId="6" borderId="8" xfId="0" applyFont="1" applyFill="1" applyBorder="1" applyAlignment="1">
      <alignment horizontal="center" vertical="top" wrapText="1"/>
    </xf>
    <xf numFmtId="0" fontId="32" fillId="6" borderId="2" xfId="0" applyFont="1" applyFill="1" applyBorder="1" applyAlignment="1">
      <alignment horizontal="center" vertical="top" wrapText="1"/>
    </xf>
    <xf numFmtId="0" fontId="32" fillId="6" borderId="7" xfId="0" applyFont="1" applyFill="1" applyBorder="1" applyAlignment="1">
      <alignment horizontal="center" vertical="top" wrapText="1"/>
    </xf>
  </cellXfs>
  <cellStyles count="11">
    <cellStyle name="40% - Accent5 2" xfId="10" xr:uid="{00000000-0005-0000-0000-000000000000}"/>
    <cellStyle name="Comma" xfId="7" builtinId="3"/>
    <cellStyle name="Comma [0]" xfId="5" builtinId="6"/>
    <cellStyle name="Comma [0] 2" xfId="2" xr:uid="{00000000-0005-0000-0000-000003000000}"/>
    <cellStyle name="Comma 2" xfId="4" xr:uid="{00000000-0005-0000-0000-000004000000}"/>
    <cellStyle name="Normal" xfId="0" builtinId="0"/>
    <cellStyle name="Normal 2" xfId="3" xr:uid="{00000000-0005-0000-0000-000006000000}"/>
    <cellStyle name="Normal 3 2" xfId="9" xr:uid="{00000000-0005-0000-0000-000007000000}"/>
    <cellStyle name="Normal 5" xfId="1" xr:uid="{00000000-0005-0000-0000-000008000000}"/>
    <cellStyle name="Normal_tabel Indikator 2" xfId="8" xr:uid="{00000000-0005-0000-0000-000009000000}"/>
    <cellStyle name="Percent" xfId="6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56029</xdr:colOff>
      <xdr:row>172</xdr:row>
      <xdr:rowOff>112059</xdr:rowOff>
    </xdr:from>
    <xdr:to>
      <xdr:col>16</xdr:col>
      <xdr:colOff>218776</xdr:colOff>
      <xdr:row>176</xdr:row>
      <xdr:rowOff>34403</xdr:rowOff>
    </xdr:to>
    <xdr:pic>
      <xdr:nvPicPr>
        <xdr:cNvPr id="2" name="Picture 1" descr="D:\ttd pa kadis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8F0FD"/>
            </a:clrFrom>
            <a:clrTo>
              <a:srgbClr val="F8F0FD">
                <a:alpha val="0"/>
              </a:srgbClr>
            </a:clrTo>
          </a:clrChange>
          <a:lum contrast="40000"/>
        </a:blip>
        <a:srcRect/>
        <a:stretch>
          <a:fillRect/>
        </a:stretch>
      </xdr:blipFill>
      <xdr:spPr bwMode="auto">
        <a:xfrm>
          <a:off x="11514604" y="96428859"/>
          <a:ext cx="1258121" cy="7129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542551</xdr:colOff>
      <xdr:row>169</xdr:row>
      <xdr:rowOff>72838</xdr:rowOff>
    </xdr:from>
    <xdr:to>
      <xdr:col>20</xdr:col>
      <xdr:colOff>19983</xdr:colOff>
      <xdr:row>179</xdr:row>
      <xdr:rowOff>91105</xdr:rowOff>
    </xdr:to>
    <xdr:pic>
      <xdr:nvPicPr>
        <xdr:cNvPr id="3" name="Picture 2" descr="E:\Cap Dinas Kelautan.pn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  <a:lum/>
        </a:blip>
        <a:srcRect/>
        <a:stretch>
          <a:fillRect/>
        </a:stretch>
      </xdr:blipFill>
      <xdr:spPr bwMode="auto">
        <a:xfrm>
          <a:off x="11226426" y="104943088"/>
          <a:ext cx="2160307" cy="201851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31"/>
  <sheetViews>
    <sheetView view="pageBreakPreview" topLeftCell="A152" zoomScale="60" zoomScaleNormal="60" workbookViewId="0">
      <selection activeCell="M159" sqref="M159:O159"/>
    </sheetView>
  </sheetViews>
  <sheetFormatPr defaultRowHeight="12.75" x14ac:dyDescent="0.25"/>
  <cols>
    <col min="1" max="1" width="4.85546875" style="99" bestFit="1" customWidth="1"/>
    <col min="2" max="2" width="40.140625" style="24" customWidth="1"/>
    <col min="3" max="3" width="31.140625" style="24" customWidth="1"/>
    <col min="4" max="4" width="12.28515625" style="24" customWidth="1"/>
    <col min="5" max="5" width="11.7109375" style="24" customWidth="1"/>
    <col min="6" max="8" width="8.42578125" style="24" bestFit="1" customWidth="1"/>
    <col min="9" max="9" width="9.28515625" style="24" customWidth="1"/>
    <col min="10" max="10" width="37" style="24" customWidth="1"/>
    <col min="11" max="11" width="36.140625" style="22" customWidth="1"/>
    <col min="12" max="12" width="20.28515625" style="100" customWidth="1"/>
    <col min="13" max="13" width="18.42578125" style="101" customWidth="1"/>
    <col min="14" max="14" width="19.42578125" style="101" customWidth="1"/>
    <col min="15" max="15" width="17.28515625" style="101" bestFit="1" customWidth="1"/>
    <col min="16" max="16" width="18.42578125" style="101" customWidth="1"/>
    <col min="17" max="17" width="6.42578125" style="24" customWidth="1"/>
    <col min="18" max="18" width="10.85546875" style="24" bestFit="1" customWidth="1"/>
    <col min="19" max="16384" width="9.140625" style="24"/>
  </cols>
  <sheetData>
    <row r="1" spans="1:17" x14ac:dyDescent="0.25">
      <c r="A1" s="345" t="s">
        <v>49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</row>
    <row r="2" spans="1:17" x14ac:dyDescent="0.25">
      <c r="A2" s="346" t="s">
        <v>50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</row>
    <row r="4" spans="1:17" x14ac:dyDescent="0.25">
      <c r="A4" s="347" t="s">
        <v>0</v>
      </c>
      <c r="B4" s="349" t="s">
        <v>1</v>
      </c>
      <c r="C4" s="349" t="s">
        <v>2</v>
      </c>
      <c r="D4" s="349" t="s">
        <v>3</v>
      </c>
      <c r="E4" s="349" t="s">
        <v>4</v>
      </c>
      <c r="F4" s="351" t="s">
        <v>23</v>
      </c>
      <c r="G4" s="351"/>
      <c r="H4" s="351"/>
      <c r="I4" s="351"/>
      <c r="J4" s="349" t="s">
        <v>5</v>
      </c>
      <c r="K4" s="349" t="s">
        <v>6</v>
      </c>
      <c r="L4" s="352" t="s">
        <v>7</v>
      </c>
      <c r="M4" s="354" t="s">
        <v>23</v>
      </c>
      <c r="N4" s="354"/>
      <c r="O4" s="354"/>
      <c r="P4" s="354"/>
    </row>
    <row r="5" spans="1:17" x14ac:dyDescent="0.25">
      <c r="A5" s="348"/>
      <c r="B5" s="350"/>
      <c r="C5" s="350"/>
      <c r="D5" s="350"/>
      <c r="E5" s="350"/>
      <c r="F5" s="37" t="s">
        <v>8</v>
      </c>
      <c r="G5" s="37" t="s">
        <v>9</v>
      </c>
      <c r="H5" s="37" t="s">
        <v>10</v>
      </c>
      <c r="I5" s="37" t="s">
        <v>11</v>
      </c>
      <c r="J5" s="350"/>
      <c r="K5" s="350"/>
      <c r="L5" s="353"/>
      <c r="M5" s="38" t="s">
        <v>8</v>
      </c>
      <c r="N5" s="38" t="s">
        <v>9</v>
      </c>
      <c r="O5" s="38" t="s">
        <v>10</v>
      </c>
      <c r="P5" s="38" t="s">
        <v>11</v>
      </c>
    </row>
    <row r="6" spans="1:17" ht="25.5" x14ac:dyDescent="0.25">
      <c r="A6" s="48"/>
      <c r="B6" s="49" t="s">
        <v>46</v>
      </c>
      <c r="C6" s="50" t="s">
        <v>12</v>
      </c>
      <c r="D6" s="51">
        <v>0.1</v>
      </c>
      <c r="E6" s="52" t="s">
        <v>13</v>
      </c>
      <c r="F6" s="52">
        <v>25</v>
      </c>
      <c r="G6" s="52">
        <v>50</v>
      </c>
      <c r="H6" s="52">
        <v>75</v>
      </c>
      <c r="I6" s="52">
        <v>100</v>
      </c>
      <c r="J6" s="53" t="s">
        <v>14</v>
      </c>
      <c r="K6" s="21" t="s">
        <v>283</v>
      </c>
      <c r="L6" s="54">
        <f>SUM(L7:L55)</f>
        <v>3238254200</v>
      </c>
      <c r="M6" s="55">
        <f>10120*25%</f>
        <v>2530</v>
      </c>
      <c r="N6" s="55">
        <f>10120*50%</f>
        <v>5060</v>
      </c>
      <c r="O6" s="55">
        <f>10120*75%</f>
        <v>7590</v>
      </c>
      <c r="P6" s="55">
        <v>10523.92</v>
      </c>
      <c r="Q6" s="56"/>
    </row>
    <row r="7" spans="1:17" x14ac:dyDescent="0.25">
      <c r="A7" s="57"/>
      <c r="B7" s="58"/>
      <c r="C7" s="59"/>
      <c r="D7" s="33"/>
      <c r="E7" s="33"/>
      <c r="F7" s="31"/>
      <c r="G7" s="31"/>
      <c r="H7" s="31"/>
      <c r="I7" s="31"/>
      <c r="J7" s="30"/>
      <c r="K7" s="23"/>
      <c r="L7" s="60"/>
      <c r="M7" s="61"/>
      <c r="N7" s="61"/>
      <c r="O7" s="61"/>
      <c r="P7" s="61"/>
    </row>
    <row r="8" spans="1:17" s="99" customFormat="1" ht="25.5" x14ac:dyDescent="0.25">
      <c r="A8" s="57"/>
      <c r="B8" s="58"/>
      <c r="C8" s="108"/>
      <c r="D8" s="109"/>
      <c r="E8" s="109"/>
      <c r="F8" s="57"/>
      <c r="G8" s="57"/>
      <c r="H8" s="57"/>
      <c r="I8" s="57"/>
      <c r="J8" s="110" t="s">
        <v>24</v>
      </c>
      <c r="L8" s="106">
        <f>SUM(M8:P8)</f>
        <v>672270200</v>
      </c>
      <c r="M8" s="111">
        <v>260775200</v>
      </c>
      <c r="N8" s="111">
        <v>170285000</v>
      </c>
      <c r="O8" s="112">
        <v>131055000</v>
      </c>
      <c r="P8" s="112">
        <v>110155000</v>
      </c>
    </row>
    <row r="9" spans="1:17" x14ac:dyDescent="0.25">
      <c r="A9" s="57"/>
      <c r="B9" s="62"/>
      <c r="C9" s="59"/>
      <c r="D9" s="33"/>
      <c r="E9" s="33"/>
      <c r="F9" s="31"/>
      <c r="G9" s="31"/>
      <c r="H9" s="31"/>
      <c r="I9" s="31"/>
      <c r="J9" s="29"/>
      <c r="K9" s="10" t="s">
        <v>59</v>
      </c>
      <c r="L9" s="13" t="s">
        <v>69</v>
      </c>
      <c r="M9" s="67">
        <v>0</v>
      </c>
      <c r="N9" s="66">
        <v>1</v>
      </c>
      <c r="O9" s="135" t="s">
        <v>317</v>
      </c>
      <c r="P9" s="135" t="s">
        <v>317</v>
      </c>
    </row>
    <row r="10" spans="1:17" x14ac:dyDescent="0.25">
      <c r="A10" s="57"/>
      <c r="B10" s="62"/>
      <c r="C10" s="59"/>
      <c r="D10" s="33"/>
      <c r="E10" s="33"/>
      <c r="F10" s="31"/>
      <c r="G10" s="31"/>
      <c r="H10" s="31"/>
      <c r="I10" s="31"/>
      <c r="J10" s="29"/>
      <c r="K10" s="11" t="s">
        <v>60</v>
      </c>
      <c r="L10" s="13" t="s">
        <v>70</v>
      </c>
      <c r="M10" s="67">
        <v>1</v>
      </c>
      <c r="N10" s="137" t="s">
        <v>317</v>
      </c>
      <c r="O10" s="135" t="s">
        <v>317</v>
      </c>
      <c r="P10" s="135" t="s">
        <v>317</v>
      </c>
    </row>
    <row r="11" spans="1:17" x14ac:dyDescent="0.25">
      <c r="A11" s="57"/>
      <c r="B11" s="62"/>
      <c r="C11" s="59"/>
      <c r="D11" s="33"/>
      <c r="E11" s="33"/>
      <c r="F11" s="31"/>
      <c r="G11" s="31"/>
      <c r="H11" s="31"/>
      <c r="I11" s="31"/>
      <c r="J11" s="29"/>
      <c r="K11" s="12" t="s">
        <v>61</v>
      </c>
      <c r="L11" s="13" t="s">
        <v>71</v>
      </c>
      <c r="M11" s="67">
        <v>0.25</v>
      </c>
      <c r="N11" s="67">
        <v>0.5</v>
      </c>
      <c r="O11" s="66">
        <v>0.75</v>
      </c>
      <c r="P11" s="66">
        <v>1</v>
      </c>
    </row>
    <row r="12" spans="1:17" s="2" customFormat="1" ht="25.5" x14ac:dyDescent="0.25">
      <c r="A12" s="3"/>
      <c r="B12" s="5"/>
      <c r="F12" s="4"/>
      <c r="K12" s="10" t="s">
        <v>62</v>
      </c>
      <c r="L12" s="13" t="s">
        <v>71</v>
      </c>
      <c r="M12" s="67">
        <v>0.33</v>
      </c>
      <c r="N12" s="124">
        <v>1</v>
      </c>
      <c r="O12" s="157" t="s">
        <v>317</v>
      </c>
      <c r="P12" s="157" t="s">
        <v>317</v>
      </c>
    </row>
    <row r="13" spans="1:17" ht="14.25" x14ac:dyDescent="0.25">
      <c r="A13" s="57"/>
      <c r="B13" s="62"/>
      <c r="C13" s="59"/>
      <c r="D13" s="33"/>
      <c r="E13" s="33"/>
      <c r="F13" s="31"/>
      <c r="G13" s="31"/>
      <c r="H13" s="31"/>
      <c r="I13" s="31"/>
      <c r="J13" s="29"/>
      <c r="K13" s="10" t="s">
        <v>63</v>
      </c>
      <c r="L13" s="13" t="s">
        <v>247</v>
      </c>
      <c r="M13" s="67">
        <v>0.33</v>
      </c>
      <c r="N13" s="67">
        <v>0.66</v>
      </c>
      <c r="O13" s="66">
        <v>1</v>
      </c>
      <c r="P13" s="157" t="s">
        <v>317</v>
      </c>
    </row>
    <row r="14" spans="1:17" ht="14.25" x14ac:dyDescent="0.25">
      <c r="A14" s="57"/>
      <c r="B14" s="62"/>
      <c r="C14" s="59"/>
      <c r="D14" s="33"/>
      <c r="E14" s="33"/>
      <c r="F14" s="31"/>
      <c r="G14" s="31"/>
      <c r="H14" s="31"/>
      <c r="I14" s="31"/>
      <c r="J14" s="29"/>
      <c r="K14" s="10" t="s">
        <v>64</v>
      </c>
      <c r="L14" s="13" t="s">
        <v>71</v>
      </c>
      <c r="M14" s="67">
        <v>1</v>
      </c>
      <c r="N14" s="137" t="s">
        <v>317</v>
      </c>
      <c r="O14" s="137" t="s">
        <v>317</v>
      </c>
      <c r="P14" s="157" t="s">
        <v>317</v>
      </c>
    </row>
    <row r="15" spans="1:17" x14ac:dyDescent="0.25">
      <c r="A15" s="57"/>
      <c r="B15" s="62"/>
      <c r="C15" s="59"/>
      <c r="D15" s="33"/>
      <c r="E15" s="33"/>
      <c r="F15" s="31"/>
      <c r="G15" s="31"/>
      <c r="H15" s="31"/>
      <c r="I15" s="31"/>
      <c r="J15" s="29"/>
      <c r="K15" s="25"/>
      <c r="L15" s="60"/>
      <c r="M15" s="61"/>
      <c r="N15" s="61"/>
      <c r="O15" s="64"/>
      <c r="P15" s="64"/>
    </row>
    <row r="16" spans="1:17" s="99" customFormat="1" ht="38.25" x14ac:dyDescent="0.25">
      <c r="A16" s="57"/>
      <c r="B16" s="58"/>
      <c r="C16" s="113"/>
      <c r="D16" s="114"/>
      <c r="E16" s="109"/>
      <c r="F16" s="57"/>
      <c r="G16" s="57"/>
      <c r="H16" s="57"/>
      <c r="I16" s="57"/>
      <c r="J16" s="110" t="s">
        <v>25</v>
      </c>
      <c r="K16" s="115"/>
      <c r="L16" s="106">
        <f>SUM(M16:P16)</f>
        <v>505160000</v>
      </c>
      <c r="M16" s="107">
        <v>317790000</v>
      </c>
      <c r="N16" s="107">
        <v>167480000</v>
      </c>
      <c r="O16" s="112">
        <v>14790000</v>
      </c>
      <c r="P16" s="112">
        <v>5100000</v>
      </c>
    </row>
    <row r="17" spans="1:16" ht="25.5" x14ac:dyDescent="0.25">
      <c r="A17" s="57"/>
      <c r="B17" s="62"/>
      <c r="C17" s="69"/>
      <c r="D17" s="70"/>
      <c r="E17" s="33"/>
      <c r="F17" s="31"/>
      <c r="G17" s="31"/>
      <c r="H17" s="31"/>
      <c r="I17" s="31"/>
      <c r="J17" s="29"/>
      <c r="K17" s="18" t="s">
        <v>74</v>
      </c>
      <c r="L17" s="17" t="s">
        <v>261</v>
      </c>
      <c r="M17" s="67">
        <v>0.5</v>
      </c>
      <c r="N17" s="68"/>
      <c r="O17" s="66">
        <v>1</v>
      </c>
      <c r="P17" s="64"/>
    </row>
    <row r="18" spans="1:16" x14ac:dyDescent="0.25">
      <c r="A18" s="57"/>
      <c r="B18" s="62"/>
      <c r="C18" s="69"/>
      <c r="D18" s="70"/>
      <c r="E18" s="33"/>
      <c r="F18" s="31"/>
      <c r="G18" s="31"/>
      <c r="H18" s="31"/>
      <c r="I18" s="31"/>
      <c r="J18" s="29"/>
      <c r="K18" s="18" t="s">
        <v>75</v>
      </c>
      <c r="L18" s="17" t="s">
        <v>86</v>
      </c>
      <c r="M18" s="67">
        <v>0</v>
      </c>
      <c r="N18" s="67">
        <v>1</v>
      </c>
      <c r="O18" s="64"/>
      <c r="P18" s="64"/>
    </row>
    <row r="19" spans="1:16" x14ac:dyDescent="0.25">
      <c r="A19" s="57"/>
      <c r="B19" s="62"/>
      <c r="C19" s="69"/>
      <c r="D19" s="70"/>
      <c r="E19" s="33"/>
      <c r="F19" s="31"/>
      <c r="G19" s="31"/>
      <c r="H19" s="31"/>
      <c r="I19" s="31"/>
      <c r="J19" s="29"/>
      <c r="K19" s="18" t="s">
        <v>76</v>
      </c>
      <c r="L19" s="17" t="s">
        <v>169</v>
      </c>
      <c r="M19" s="67">
        <v>0</v>
      </c>
      <c r="N19" s="67">
        <v>1</v>
      </c>
      <c r="O19" s="64"/>
      <c r="P19" s="66"/>
    </row>
    <row r="20" spans="1:16" x14ac:dyDescent="0.25">
      <c r="A20" s="57"/>
      <c r="B20" s="62"/>
      <c r="C20" s="59"/>
      <c r="D20" s="33"/>
      <c r="E20" s="33"/>
      <c r="F20" s="31"/>
      <c r="G20" s="31"/>
      <c r="H20" s="31"/>
      <c r="I20" s="31"/>
      <c r="J20" s="29"/>
      <c r="K20" s="19" t="s">
        <v>284</v>
      </c>
      <c r="L20" s="17" t="s">
        <v>71</v>
      </c>
      <c r="M20" s="67">
        <v>1</v>
      </c>
      <c r="N20" s="61"/>
      <c r="O20" s="64"/>
      <c r="P20" s="64"/>
    </row>
    <row r="21" spans="1:16" x14ac:dyDescent="0.25">
      <c r="A21" s="57"/>
      <c r="B21" s="62"/>
      <c r="C21" s="59"/>
      <c r="D21" s="33"/>
      <c r="E21" s="33"/>
      <c r="F21" s="31"/>
      <c r="G21" s="31"/>
      <c r="H21" s="31"/>
      <c r="I21" s="31"/>
      <c r="J21" s="29"/>
      <c r="K21" s="25"/>
      <c r="L21" s="60"/>
      <c r="M21" s="61"/>
      <c r="N21" s="61"/>
      <c r="O21" s="64"/>
      <c r="P21" s="64"/>
    </row>
    <row r="22" spans="1:16" s="99" customFormat="1" ht="25.5" x14ac:dyDescent="0.25">
      <c r="A22" s="57"/>
      <c r="B22" s="58"/>
      <c r="C22" s="108"/>
      <c r="D22" s="57"/>
      <c r="E22" s="57"/>
      <c r="F22" s="57"/>
      <c r="G22" s="57"/>
      <c r="H22" s="57"/>
      <c r="I22" s="57"/>
      <c r="J22" s="110" t="s">
        <v>26</v>
      </c>
      <c r="K22" s="115"/>
      <c r="L22" s="106">
        <f>SUM(M22:P22)</f>
        <v>200000000</v>
      </c>
      <c r="M22" s="107">
        <v>25550000</v>
      </c>
      <c r="N22" s="107">
        <v>132320000</v>
      </c>
      <c r="O22" s="112">
        <v>42130000</v>
      </c>
      <c r="P22" s="122">
        <v>0</v>
      </c>
    </row>
    <row r="23" spans="1:16" ht="25.5" x14ac:dyDescent="0.25">
      <c r="A23" s="57"/>
      <c r="B23" s="62"/>
      <c r="C23" s="59"/>
      <c r="D23" s="31"/>
      <c r="E23" s="31"/>
      <c r="F23" s="31"/>
      <c r="G23" s="31"/>
      <c r="H23" s="31"/>
      <c r="I23" s="31"/>
      <c r="J23" s="29"/>
      <c r="K23" s="16" t="s">
        <v>81</v>
      </c>
      <c r="L23" s="17" t="s">
        <v>281</v>
      </c>
      <c r="M23" s="67">
        <v>0</v>
      </c>
      <c r="N23" s="67">
        <v>1</v>
      </c>
      <c r="O23" s="136" t="s">
        <v>317</v>
      </c>
      <c r="P23" s="136" t="s">
        <v>317</v>
      </c>
    </row>
    <row r="24" spans="1:16" ht="25.5" x14ac:dyDescent="0.25">
      <c r="A24" s="57"/>
      <c r="B24" s="62"/>
      <c r="C24" s="59"/>
      <c r="D24" s="31"/>
      <c r="E24" s="31"/>
      <c r="F24" s="31"/>
      <c r="G24" s="31"/>
      <c r="H24" s="31"/>
      <c r="I24" s="31"/>
      <c r="J24" s="29"/>
      <c r="K24" s="16" t="s">
        <v>82</v>
      </c>
      <c r="L24" s="17" t="s">
        <v>261</v>
      </c>
      <c r="M24" s="67">
        <v>1</v>
      </c>
      <c r="N24" s="137" t="s">
        <v>317</v>
      </c>
      <c r="O24" s="136" t="s">
        <v>317</v>
      </c>
      <c r="P24" s="136" t="s">
        <v>317</v>
      </c>
    </row>
    <row r="25" spans="1:16" x14ac:dyDescent="0.25">
      <c r="A25" s="57"/>
      <c r="B25" s="62"/>
      <c r="C25" s="59"/>
      <c r="D25" s="31"/>
      <c r="E25" s="31"/>
      <c r="F25" s="31"/>
      <c r="G25" s="31"/>
      <c r="H25" s="31"/>
      <c r="I25" s="31"/>
      <c r="J25" s="29"/>
      <c r="K25" s="16" t="s">
        <v>83</v>
      </c>
      <c r="L25" s="17" t="s">
        <v>282</v>
      </c>
      <c r="M25" s="67">
        <v>0</v>
      </c>
      <c r="N25" s="67">
        <v>1</v>
      </c>
      <c r="O25" s="136" t="s">
        <v>317</v>
      </c>
      <c r="P25" s="136" t="s">
        <v>317</v>
      </c>
    </row>
    <row r="26" spans="1:16" x14ac:dyDescent="0.25">
      <c r="A26" s="57"/>
      <c r="B26" s="62"/>
      <c r="C26" s="59"/>
      <c r="D26" s="31"/>
      <c r="E26" s="31"/>
      <c r="F26" s="31"/>
      <c r="G26" s="31"/>
      <c r="H26" s="31"/>
      <c r="I26" s="31"/>
      <c r="J26" s="29"/>
      <c r="K26" s="16" t="s">
        <v>84</v>
      </c>
      <c r="L26" s="17" t="s">
        <v>71</v>
      </c>
      <c r="M26" s="67">
        <v>0</v>
      </c>
      <c r="N26" s="67">
        <v>1</v>
      </c>
      <c r="O26" s="136" t="s">
        <v>317</v>
      </c>
      <c r="P26" s="136" t="s">
        <v>317</v>
      </c>
    </row>
    <row r="27" spans="1:16" x14ac:dyDescent="0.25">
      <c r="A27" s="57"/>
      <c r="B27" s="62"/>
      <c r="C27" s="59"/>
      <c r="D27" s="31"/>
      <c r="E27" s="31"/>
      <c r="F27" s="31"/>
      <c r="G27" s="31"/>
      <c r="H27" s="31"/>
      <c r="I27" s="31"/>
      <c r="J27" s="29"/>
      <c r="K27" s="16"/>
      <c r="L27" s="60"/>
      <c r="M27" s="61"/>
      <c r="N27" s="61"/>
      <c r="O27" s="64"/>
      <c r="P27" s="64"/>
    </row>
    <row r="28" spans="1:16" s="99" customFormat="1" x14ac:dyDescent="0.25">
      <c r="A28" s="57"/>
      <c r="B28" s="58"/>
      <c r="C28" s="108"/>
      <c r="D28" s="57"/>
      <c r="E28" s="57"/>
      <c r="F28" s="57"/>
      <c r="G28" s="57"/>
      <c r="H28" s="57"/>
      <c r="I28" s="57"/>
      <c r="J28" s="110" t="s">
        <v>27</v>
      </c>
      <c r="K28" s="115"/>
      <c r="L28" s="106">
        <f>SUM(M28:P28)</f>
        <v>48995000</v>
      </c>
      <c r="M28" s="107">
        <v>23350000</v>
      </c>
      <c r="N28" s="107">
        <v>15445000</v>
      </c>
      <c r="O28" s="112">
        <v>5100000</v>
      </c>
      <c r="P28" s="112">
        <v>5100000</v>
      </c>
    </row>
    <row r="29" spans="1:16" x14ac:dyDescent="0.25">
      <c r="A29" s="57"/>
      <c r="B29" s="62"/>
      <c r="C29" s="59"/>
      <c r="D29" s="31"/>
      <c r="E29" s="31"/>
      <c r="F29" s="31"/>
      <c r="G29" s="31"/>
      <c r="H29" s="31"/>
      <c r="I29" s="31"/>
      <c r="J29" s="29"/>
      <c r="K29" s="12" t="s">
        <v>85</v>
      </c>
      <c r="L29" s="63" t="s">
        <v>86</v>
      </c>
      <c r="M29" s="67">
        <f>M28/L28</f>
        <v>0.47657924277987551</v>
      </c>
      <c r="N29" s="67">
        <f>(N28+M28)/L28</f>
        <v>0.79181549137667107</v>
      </c>
      <c r="O29" s="66">
        <f>(M28+N28+O28)/L28</f>
        <v>0.89590774568833553</v>
      </c>
      <c r="P29" s="66">
        <v>1</v>
      </c>
    </row>
    <row r="30" spans="1:16" x14ac:dyDescent="0.25">
      <c r="A30" s="57"/>
      <c r="B30" s="62"/>
      <c r="C30" s="59"/>
      <c r="D30" s="31"/>
      <c r="E30" s="31"/>
      <c r="F30" s="31"/>
      <c r="G30" s="31"/>
      <c r="H30" s="31"/>
      <c r="I30" s="31"/>
      <c r="J30" s="29"/>
      <c r="K30" s="25"/>
      <c r="L30" s="60"/>
      <c r="M30" s="61"/>
      <c r="N30" s="61"/>
      <c r="O30" s="64"/>
      <c r="P30" s="64"/>
    </row>
    <row r="31" spans="1:16" s="99" customFormat="1" ht="27.75" customHeight="1" x14ac:dyDescent="0.25">
      <c r="A31" s="57"/>
      <c r="B31" s="58"/>
      <c r="C31" s="108"/>
      <c r="D31" s="57"/>
      <c r="E31" s="57"/>
      <c r="F31" s="57"/>
      <c r="G31" s="57"/>
      <c r="H31" s="57"/>
      <c r="I31" s="57"/>
      <c r="J31" s="110" t="s">
        <v>28</v>
      </c>
      <c r="K31" s="115"/>
      <c r="L31" s="106">
        <f>SUM(M31:P31)</f>
        <v>1495290000</v>
      </c>
      <c r="M31" s="107">
        <v>7000000</v>
      </c>
      <c r="N31" s="107">
        <v>1486290000</v>
      </c>
      <c r="O31" s="112">
        <v>2000000</v>
      </c>
      <c r="P31" s="122">
        <v>0</v>
      </c>
    </row>
    <row r="32" spans="1:16" x14ac:dyDescent="0.25">
      <c r="A32" s="57"/>
      <c r="B32" s="62"/>
      <c r="C32" s="59"/>
      <c r="D32" s="31"/>
      <c r="E32" s="31"/>
      <c r="F32" s="31"/>
      <c r="G32" s="31"/>
      <c r="H32" s="31"/>
      <c r="I32" s="31"/>
      <c r="J32" s="29"/>
      <c r="K32" s="16" t="s">
        <v>87</v>
      </c>
      <c r="L32" s="17" t="s">
        <v>71</v>
      </c>
      <c r="M32" s="71">
        <f>M31/L31</f>
        <v>4.681366156397756E-3</v>
      </c>
      <c r="N32" s="65">
        <f>(N31+M31)/L31</f>
        <v>0.99866246681245774</v>
      </c>
      <c r="O32" s="66">
        <v>1</v>
      </c>
      <c r="P32" s="136" t="s">
        <v>317</v>
      </c>
    </row>
    <row r="33" spans="1:16" x14ac:dyDescent="0.25">
      <c r="A33" s="57"/>
      <c r="B33" s="62"/>
      <c r="C33" s="59"/>
      <c r="D33" s="31"/>
      <c r="E33" s="31"/>
      <c r="F33" s="31"/>
      <c r="G33" s="31"/>
      <c r="H33" s="31"/>
      <c r="I33" s="31"/>
      <c r="J33" s="29"/>
      <c r="K33" s="16" t="s">
        <v>88</v>
      </c>
      <c r="L33" s="17" t="s">
        <v>71</v>
      </c>
      <c r="M33" s="71">
        <v>4.681366156397756E-3</v>
      </c>
      <c r="N33" s="65">
        <v>0.99866246681245774</v>
      </c>
      <c r="O33" s="66">
        <v>1</v>
      </c>
      <c r="P33" s="136" t="s">
        <v>317</v>
      </c>
    </row>
    <row r="34" spans="1:16" x14ac:dyDescent="0.25">
      <c r="A34" s="57"/>
      <c r="B34" s="62"/>
      <c r="C34" s="59"/>
      <c r="D34" s="31"/>
      <c r="E34" s="31"/>
      <c r="F34" s="31"/>
      <c r="G34" s="31"/>
      <c r="H34" s="31"/>
      <c r="I34" s="31"/>
      <c r="J34" s="29"/>
      <c r="K34" s="16" t="s">
        <v>89</v>
      </c>
      <c r="L34" s="17" t="s">
        <v>71</v>
      </c>
      <c r="M34" s="71">
        <v>4.681366156397756E-3</v>
      </c>
      <c r="N34" s="65">
        <v>0.99866246681245774</v>
      </c>
      <c r="O34" s="66">
        <v>1</v>
      </c>
      <c r="P34" s="136" t="s">
        <v>317</v>
      </c>
    </row>
    <row r="35" spans="1:16" x14ac:dyDescent="0.25">
      <c r="A35" s="57"/>
      <c r="B35" s="62"/>
      <c r="C35" s="59"/>
      <c r="D35" s="31"/>
      <c r="E35" s="31"/>
      <c r="F35" s="31"/>
      <c r="G35" s="31"/>
      <c r="H35" s="31"/>
      <c r="I35" s="31"/>
      <c r="J35" s="29"/>
      <c r="K35" s="16" t="s">
        <v>90</v>
      </c>
      <c r="L35" s="17" t="s">
        <v>71</v>
      </c>
      <c r="M35" s="71">
        <v>4.681366156397756E-3</v>
      </c>
      <c r="N35" s="65">
        <v>0.99866246681245774</v>
      </c>
      <c r="O35" s="66">
        <v>1</v>
      </c>
      <c r="P35" s="136" t="s">
        <v>317</v>
      </c>
    </row>
    <row r="36" spans="1:16" x14ac:dyDescent="0.25">
      <c r="A36" s="57"/>
      <c r="B36" s="62"/>
      <c r="C36" s="59"/>
      <c r="D36" s="31"/>
      <c r="E36" s="31"/>
      <c r="F36" s="31"/>
      <c r="G36" s="31"/>
      <c r="H36" s="31"/>
      <c r="I36" s="31"/>
      <c r="J36" s="29"/>
      <c r="K36" s="16" t="s">
        <v>91</v>
      </c>
      <c r="L36" s="17" t="s">
        <v>71</v>
      </c>
      <c r="M36" s="71">
        <v>4.681366156397756E-3</v>
      </c>
      <c r="N36" s="65">
        <v>0.99866246681245774</v>
      </c>
      <c r="O36" s="66">
        <v>1</v>
      </c>
      <c r="P36" s="136" t="s">
        <v>317</v>
      </c>
    </row>
    <row r="37" spans="1:16" x14ac:dyDescent="0.25">
      <c r="A37" s="57"/>
      <c r="B37" s="62"/>
      <c r="C37" s="59"/>
      <c r="D37" s="31"/>
      <c r="E37" s="31"/>
      <c r="F37" s="31"/>
      <c r="G37" s="31"/>
      <c r="H37" s="31"/>
      <c r="I37" s="31"/>
      <c r="J37" s="29"/>
      <c r="K37" s="16" t="s">
        <v>92</v>
      </c>
      <c r="L37" s="17" t="s">
        <v>71</v>
      </c>
      <c r="M37" s="71">
        <v>4.681366156397756E-3</v>
      </c>
      <c r="N37" s="65">
        <v>0.99866246681245774</v>
      </c>
      <c r="O37" s="66">
        <v>1</v>
      </c>
      <c r="P37" s="136" t="s">
        <v>317</v>
      </c>
    </row>
    <row r="38" spans="1:16" x14ac:dyDescent="0.25">
      <c r="A38" s="57"/>
      <c r="B38" s="62"/>
      <c r="C38" s="59"/>
      <c r="D38" s="31"/>
      <c r="E38" s="31"/>
      <c r="F38" s="31"/>
      <c r="G38" s="31"/>
      <c r="H38" s="31"/>
      <c r="I38" s="31"/>
      <c r="J38" s="29"/>
      <c r="K38" s="16" t="s">
        <v>93</v>
      </c>
      <c r="L38" s="17" t="s">
        <v>71</v>
      </c>
      <c r="M38" s="71">
        <v>4.681366156397756E-3</v>
      </c>
      <c r="N38" s="65">
        <v>0.99866246681245774</v>
      </c>
      <c r="O38" s="66">
        <v>1</v>
      </c>
      <c r="P38" s="136" t="s">
        <v>317</v>
      </c>
    </row>
    <row r="39" spans="1:16" x14ac:dyDescent="0.25">
      <c r="A39" s="57"/>
      <c r="B39" s="62"/>
      <c r="C39" s="59"/>
      <c r="D39" s="31"/>
      <c r="E39" s="31"/>
      <c r="F39" s="31"/>
      <c r="G39" s="31"/>
      <c r="H39" s="31"/>
      <c r="I39" s="31"/>
      <c r="J39" s="29"/>
      <c r="K39" s="16" t="s">
        <v>94</v>
      </c>
      <c r="L39" s="17" t="s">
        <v>71</v>
      </c>
      <c r="M39" s="71">
        <v>4.681366156397756E-3</v>
      </c>
      <c r="N39" s="65">
        <v>0.99866246681245774</v>
      </c>
      <c r="O39" s="66">
        <v>1</v>
      </c>
      <c r="P39" s="136" t="s">
        <v>317</v>
      </c>
    </row>
    <row r="40" spans="1:16" x14ac:dyDescent="0.25">
      <c r="A40" s="57"/>
      <c r="B40" s="62"/>
      <c r="C40" s="59"/>
      <c r="D40" s="31"/>
      <c r="E40" s="31"/>
      <c r="F40" s="31"/>
      <c r="G40" s="31"/>
      <c r="H40" s="31"/>
      <c r="I40" s="31"/>
      <c r="J40" s="29"/>
      <c r="K40" s="16" t="s">
        <v>95</v>
      </c>
      <c r="L40" s="17" t="s">
        <v>71</v>
      </c>
      <c r="M40" s="71">
        <v>4.681366156397756E-3</v>
      </c>
      <c r="N40" s="65">
        <v>0.99866246681245774</v>
      </c>
      <c r="O40" s="66">
        <v>1</v>
      </c>
      <c r="P40" s="136" t="s">
        <v>317</v>
      </c>
    </row>
    <row r="41" spans="1:16" x14ac:dyDescent="0.25">
      <c r="A41" s="57"/>
      <c r="B41" s="62"/>
      <c r="C41" s="59"/>
      <c r="D41" s="31"/>
      <c r="E41" s="31"/>
      <c r="F41" s="31"/>
      <c r="G41" s="31"/>
      <c r="H41" s="31"/>
      <c r="I41" s="31"/>
      <c r="J41" s="29"/>
      <c r="K41" s="12"/>
      <c r="L41" s="13"/>
      <c r="M41" s="61"/>
      <c r="N41" s="61"/>
      <c r="O41" s="64"/>
      <c r="P41" s="64"/>
    </row>
    <row r="42" spans="1:16" s="99" customFormat="1" ht="25.5" x14ac:dyDescent="0.25">
      <c r="A42" s="57"/>
      <c r="B42" s="58"/>
      <c r="C42" s="108"/>
      <c r="D42" s="57"/>
      <c r="E42" s="57"/>
      <c r="F42" s="57"/>
      <c r="G42" s="57"/>
      <c r="H42" s="57"/>
      <c r="I42" s="57"/>
      <c r="J42" s="110" t="s">
        <v>29</v>
      </c>
      <c r="K42" s="116"/>
      <c r="L42" s="106">
        <f>SUM(M42:P42)</f>
        <v>76524000</v>
      </c>
      <c r="M42" s="121">
        <v>0</v>
      </c>
      <c r="N42" s="107">
        <v>76524000</v>
      </c>
      <c r="O42" s="122">
        <v>0</v>
      </c>
      <c r="P42" s="112">
        <v>0</v>
      </c>
    </row>
    <row r="43" spans="1:16" x14ac:dyDescent="0.25">
      <c r="A43" s="57"/>
      <c r="B43" s="62"/>
      <c r="C43" s="59"/>
      <c r="D43" s="31"/>
      <c r="E43" s="31"/>
      <c r="F43" s="31"/>
      <c r="G43" s="31"/>
      <c r="H43" s="31"/>
      <c r="I43" s="31"/>
      <c r="J43" s="29"/>
      <c r="K43" s="10" t="s">
        <v>285</v>
      </c>
      <c r="L43" s="13" t="s">
        <v>280</v>
      </c>
      <c r="M43" s="67">
        <v>0</v>
      </c>
      <c r="N43" s="67">
        <v>1</v>
      </c>
      <c r="O43" s="136" t="s">
        <v>317</v>
      </c>
      <c r="P43" s="136" t="s">
        <v>317</v>
      </c>
    </row>
    <row r="44" spans="1:16" x14ac:dyDescent="0.25">
      <c r="A44" s="57"/>
      <c r="B44" s="62"/>
      <c r="C44" s="59"/>
      <c r="D44" s="31"/>
      <c r="E44" s="31"/>
      <c r="F44" s="31"/>
      <c r="G44" s="31"/>
      <c r="H44" s="31"/>
      <c r="I44" s="31"/>
      <c r="J44" s="29"/>
      <c r="K44" s="25"/>
      <c r="L44" s="60"/>
      <c r="M44" s="61"/>
      <c r="N44" s="61"/>
      <c r="O44" s="64"/>
      <c r="P44" s="64"/>
    </row>
    <row r="45" spans="1:16" s="99" customFormat="1" x14ac:dyDescent="0.25">
      <c r="A45" s="57"/>
      <c r="B45" s="58"/>
      <c r="C45" s="108"/>
      <c r="D45" s="57"/>
      <c r="E45" s="57"/>
      <c r="F45" s="57"/>
      <c r="G45" s="57"/>
      <c r="H45" s="57"/>
      <c r="I45" s="57"/>
      <c r="J45" s="110" t="s">
        <v>30</v>
      </c>
      <c r="K45" s="115"/>
      <c r="L45" s="106">
        <f>SUM(M45:P45)</f>
        <v>17010000</v>
      </c>
      <c r="M45" s="107">
        <v>2000000</v>
      </c>
      <c r="N45" s="107">
        <v>8000000</v>
      </c>
      <c r="O45" s="112">
        <v>6010000</v>
      </c>
      <c r="P45" s="112">
        <v>1000000</v>
      </c>
    </row>
    <row r="46" spans="1:16" x14ac:dyDescent="0.25">
      <c r="A46" s="57"/>
      <c r="B46" s="62"/>
      <c r="C46" s="59"/>
      <c r="D46" s="31"/>
      <c r="E46" s="31"/>
      <c r="F46" s="31"/>
      <c r="G46" s="31"/>
      <c r="H46" s="31"/>
      <c r="I46" s="31"/>
      <c r="J46" s="29"/>
      <c r="K46" s="12" t="s">
        <v>96</v>
      </c>
      <c r="L46" s="63" t="s">
        <v>279</v>
      </c>
      <c r="M46" s="67">
        <v>0.15</v>
      </c>
      <c r="N46" s="67">
        <v>0.75</v>
      </c>
      <c r="O46" s="66">
        <v>0.9</v>
      </c>
      <c r="P46" s="66">
        <v>1</v>
      </c>
    </row>
    <row r="47" spans="1:16" x14ac:dyDescent="0.25">
      <c r="A47" s="57"/>
      <c r="B47" s="62"/>
      <c r="C47" s="59"/>
      <c r="D47" s="31"/>
      <c r="E47" s="31"/>
      <c r="F47" s="31"/>
      <c r="G47" s="31"/>
      <c r="H47" s="31"/>
      <c r="I47" s="31"/>
      <c r="J47" s="29"/>
      <c r="K47" s="25"/>
      <c r="L47" s="63"/>
      <c r="M47" s="68"/>
      <c r="N47" s="68"/>
      <c r="O47" s="64"/>
      <c r="P47" s="64"/>
    </row>
    <row r="48" spans="1:16" s="99" customFormat="1" x14ac:dyDescent="0.25">
      <c r="A48" s="73"/>
      <c r="B48" s="58"/>
      <c r="C48" s="108"/>
      <c r="D48" s="57"/>
      <c r="E48" s="57"/>
      <c r="F48" s="109"/>
      <c r="G48" s="109"/>
      <c r="H48" s="109"/>
      <c r="I48" s="109"/>
      <c r="J48" s="110" t="s">
        <v>31</v>
      </c>
      <c r="K48" s="115"/>
      <c r="L48" s="106">
        <f>SUM(M48:P48)</f>
        <v>23455000</v>
      </c>
      <c r="M48" s="107">
        <v>10765000</v>
      </c>
      <c r="N48" s="107">
        <v>12690000</v>
      </c>
      <c r="O48" s="122">
        <v>0</v>
      </c>
      <c r="P48" s="122">
        <v>0</v>
      </c>
    </row>
    <row r="49" spans="1:16" x14ac:dyDescent="0.25">
      <c r="A49" s="73"/>
      <c r="B49" s="58"/>
      <c r="C49" s="59"/>
      <c r="D49" s="31"/>
      <c r="E49" s="31"/>
      <c r="F49" s="33"/>
      <c r="G49" s="33"/>
      <c r="H49" s="33"/>
      <c r="I49" s="33"/>
      <c r="J49" s="29"/>
      <c r="K49" s="12" t="s">
        <v>97</v>
      </c>
      <c r="L49" s="63" t="s">
        <v>249</v>
      </c>
      <c r="M49" s="67">
        <v>0.33</v>
      </c>
      <c r="N49" s="67">
        <v>1</v>
      </c>
      <c r="O49" s="136" t="s">
        <v>317</v>
      </c>
      <c r="P49" s="136" t="s">
        <v>317</v>
      </c>
    </row>
    <row r="50" spans="1:16" x14ac:dyDescent="0.25">
      <c r="A50" s="73"/>
      <c r="B50" s="58"/>
      <c r="C50" s="59"/>
      <c r="D50" s="31"/>
      <c r="E50" s="31"/>
      <c r="F50" s="33"/>
      <c r="G50" s="33"/>
      <c r="H50" s="33"/>
      <c r="I50" s="33"/>
      <c r="J50" s="29"/>
      <c r="K50" s="25"/>
      <c r="L50" s="63"/>
      <c r="M50" s="68"/>
      <c r="N50" s="68"/>
      <c r="O50" s="64"/>
      <c r="P50" s="64"/>
    </row>
    <row r="51" spans="1:16" s="99" customFormat="1" ht="25.5" x14ac:dyDescent="0.25">
      <c r="A51" s="73"/>
      <c r="B51" s="58"/>
      <c r="C51" s="108"/>
      <c r="D51" s="117"/>
      <c r="E51" s="117"/>
      <c r="F51" s="57"/>
      <c r="G51" s="57"/>
      <c r="H51" s="57"/>
      <c r="I51" s="57"/>
      <c r="J51" s="110" t="s">
        <v>32</v>
      </c>
      <c r="K51" s="115"/>
      <c r="L51" s="106">
        <f>SUM(M51:P51)</f>
        <v>199550000</v>
      </c>
      <c r="M51" s="107">
        <v>2500000</v>
      </c>
      <c r="N51" s="107">
        <v>196950000</v>
      </c>
      <c r="O51" s="122">
        <v>0</v>
      </c>
      <c r="P51" s="112">
        <v>100000</v>
      </c>
    </row>
    <row r="52" spans="1:16" x14ac:dyDescent="0.25">
      <c r="A52" s="73"/>
      <c r="B52" s="62"/>
      <c r="C52" s="59"/>
      <c r="D52" s="74"/>
      <c r="E52" s="74"/>
      <c r="F52" s="31"/>
      <c r="G52" s="31"/>
      <c r="H52" s="31"/>
      <c r="I52" s="31"/>
      <c r="J52" s="29"/>
      <c r="K52" s="16" t="s">
        <v>98</v>
      </c>
      <c r="L52" s="17" t="s">
        <v>162</v>
      </c>
      <c r="M52" s="67">
        <v>0</v>
      </c>
      <c r="N52" s="67">
        <v>1</v>
      </c>
      <c r="O52" s="136" t="s">
        <v>317</v>
      </c>
      <c r="P52" s="136" t="s">
        <v>317</v>
      </c>
    </row>
    <row r="53" spans="1:16" x14ac:dyDescent="0.25">
      <c r="A53" s="73"/>
      <c r="B53" s="62"/>
      <c r="C53" s="59"/>
      <c r="D53" s="74"/>
      <c r="E53" s="74"/>
      <c r="F53" s="31"/>
      <c r="G53" s="31"/>
      <c r="H53" s="31"/>
      <c r="I53" s="31"/>
      <c r="J53" s="29"/>
      <c r="K53" s="16" t="s">
        <v>99</v>
      </c>
      <c r="L53" s="17" t="s">
        <v>71</v>
      </c>
      <c r="M53" s="67">
        <v>0</v>
      </c>
      <c r="N53" s="67">
        <v>1</v>
      </c>
      <c r="O53" s="136" t="s">
        <v>317</v>
      </c>
      <c r="P53" s="136" t="s">
        <v>317</v>
      </c>
    </row>
    <row r="54" spans="1:16" x14ac:dyDescent="0.25">
      <c r="A54" s="73"/>
      <c r="B54" s="62"/>
      <c r="C54" s="59"/>
      <c r="D54" s="74"/>
      <c r="E54" s="74"/>
      <c r="F54" s="31"/>
      <c r="G54" s="31"/>
      <c r="H54" s="31"/>
      <c r="I54" s="31"/>
      <c r="J54" s="29"/>
      <c r="K54" s="16" t="s">
        <v>100</v>
      </c>
      <c r="L54" s="17" t="s">
        <v>71</v>
      </c>
      <c r="M54" s="67">
        <v>0</v>
      </c>
      <c r="N54" s="67">
        <v>1</v>
      </c>
      <c r="O54" s="136" t="s">
        <v>317</v>
      </c>
      <c r="P54" s="136" t="s">
        <v>317</v>
      </c>
    </row>
    <row r="55" spans="1:16" x14ac:dyDescent="0.25">
      <c r="A55" s="57"/>
      <c r="B55" s="62"/>
      <c r="C55" s="59"/>
      <c r="D55" s="75"/>
      <c r="E55" s="75"/>
      <c r="F55" s="31"/>
      <c r="G55" s="31"/>
      <c r="H55" s="31"/>
      <c r="I55" s="31"/>
      <c r="J55" s="76"/>
      <c r="K55" s="27"/>
      <c r="L55" s="60"/>
      <c r="M55" s="61"/>
      <c r="N55" s="61"/>
      <c r="O55" s="61"/>
      <c r="P55" s="61"/>
    </row>
    <row r="56" spans="1:16" ht="25.5" x14ac:dyDescent="0.25">
      <c r="A56" s="48"/>
      <c r="B56" s="77"/>
      <c r="C56" s="50" t="s">
        <v>15</v>
      </c>
      <c r="D56" s="51">
        <v>0.1</v>
      </c>
      <c r="E56" s="52" t="s">
        <v>13</v>
      </c>
      <c r="F56" s="52">
        <v>25</v>
      </c>
      <c r="G56" s="52">
        <v>50</v>
      </c>
      <c r="H56" s="52">
        <v>75</v>
      </c>
      <c r="I56" s="52">
        <v>100</v>
      </c>
      <c r="J56" s="339" t="s">
        <v>16</v>
      </c>
      <c r="K56" s="28" t="s">
        <v>52</v>
      </c>
      <c r="L56" s="340">
        <f>SUM(L60:L149)</f>
        <v>4282893795</v>
      </c>
      <c r="M56" s="55">
        <f>4185015306*25%</f>
        <v>1046253826.5</v>
      </c>
      <c r="N56" s="55">
        <f>4185015306*50%</f>
        <v>2092507653</v>
      </c>
      <c r="O56" s="55">
        <f>4185015306*75%</f>
        <v>3138761479.5</v>
      </c>
      <c r="P56" s="55">
        <f>4185015306*100%</f>
        <v>4185015306</v>
      </c>
    </row>
    <row r="57" spans="1:16" x14ac:dyDescent="0.25">
      <c r="A57" s="57"/>
      <c r="B57" s="62"/>
      <c r="C57" s="59"/>
      <c r="D57" s="74"/>
      <c r="E57" s="74"/>
      <c r="F57" s="79"/>
      <c r="G57" s="79"/>
      <c r="H57" s="79"/>
      <c r="I57" s="79"/>
      <c r="J57" s="339"/>
      <c r="K57" s="28" t="s">
        <v>53</v>
      </c>
      <c r="L57" s="341"/>
      <c r="M57" s="55">
        <f>34534.2*25%</f>
        <v>8633.5499999999993</v>
      </c>
      <c r="N57" s="55">
        <f>34534.2*50%</f>
        <v>17267.099999999999</v>
      </c>
      <c r="O57" s="55">
        <f>34534.2*75%</f>
        <v>25900.649999999998</v>
      </c>
      <c r="P57" s="55">
        <f>34534.2*100%</f>
        <v>34534.199999999997</v>
      </c>
    </row>
    <row r="58" spans="1:16" x14ac:dyDescent="0.25">
      <c r="A58" s="57"/>
      <c r="B58" s="62"/>
      <c r="C58" s="59"/>
      <c r="D58" s="74"/>
      <c r="E58" s="74"/>
      <c r="F58" s="79"/>
      <c r="G58" s="79"/>
      <c r="H58" s="79"/>
      <c r="I58" s="79"/>
      <c r="J58" s="339"/>
      <c r="K58" s="28" t="s">
        <v>54</v>
      </c>
      <c r="L58" s="341"/>
      <c r="M58" s="55">
        <f>106409283*25%</f>
        <v>26602320.75</v>
      </c>
      <c r="N58" s="55">
        <f>106409283*50%</f>
        <v>53204641.5</v>
      </c>
      <c r="O58" s="55">
        <f>106409283*75%</f>
        <v>79806962.25</v>
      </c>
      <c r="P58" s="55">
        <f>106409283*100%</f>
        <v>106409283</v>
      </c>
    </row>
    <row r="59" spans="1:16" x14ac:dyDescent="0.25">
      <c r="A59" s="57"/>
      <c r="B59" s="62"/>
      <c r="C59" s="59"/>
      <c r="D59" s="75"/>
      <c r="E59" s="75"/>
      <c r="F59" s="31"/>
      <c r="G59" s="31"/>
      <c r="H59" s="31"/>
      <c r="I59" s="31"/>
      <c r="J59" s="339"/>
      <c r="K59" s="28" t="s">
        <v>55</v>
      </c>
      <c r="L59" s="342"/>
      <c r="M59" s="55">
        <f>27841*25%</f>
        <v>6960.25</v>
      </c>
      <c r="N59" s="55">
        <f>27841*50%</f>
        <v>13920.5</v>
      </c>
      <c r="O59" s="55">
        <f>27841*75%</f>
        <v>20880.75</v>
      </c>
      <c r="P59" s="55">
        <v>27847</v>
      </c>
    </row>
    <row r="60" spans="1:16" x14ac:dyDescent="0.25">
      <c r="A60" s="57"/>
      <c r="B60" s="62"/>
      <c r="C60" s="59"/>
      <c r="D60" s="75"/>
      <c r="E60" s="75"/>
      <c r="F60" s="31"/>
      <c r="G60" s="31"/>
      <c r="H60" s="31"/>
      <c r="I60" s="31"/>
      <c r="J60" s="29"/>
      <c r="K60" s="26"/>
      <c r="L60" s="60"/>
      <c r="M60" s="61"/>
      <c r="N60" s="61"/>
      <c r="O60" s="61"/>
      <c r="P60" s="61"/>
    </row>
    <row r="61" spans="1:16" s="99" customFormat="1" x14ac:dyDescent="0.25">
      <c r="A61" s="57"/>
      <c r="B61" s="58"/>
      <c r="C61" s="108"/>
      <c r="D61" s="118"/>
      <c r="E61" s="118"/>
      <c r="F61" s="57"/>
      <c r="G61" s="57"/>
      <c r="H61" s="57"/>
      <c r="I61" s="57"/>
      <c r="J61" s="119" t="s">
        <v>33</v>
      </c>
      <c r="K61" s="115"/>
      <c r="L61" s="106">
        <f>SUM(M61:P61)</f>
        <v>2008010000</v>
      </c>
      <c r="M61" s="107">
        <v>920925000</v>
      </c>
      <c r="N61" s="107">
        <v>571885000</v>
      </c>
      <c r="O61" s="112">
        <v>442825000</v>
      </c>
      <c r="P61" s="112">
        <v>72375000</v>
      </c>
    </row>
    <row r="62" spans="1:16" x14ac:dyDescent="0.25">
      <c r="A62" s="57"/>
      <c r="B62" s="62"/>
      <c r="C62" s="59"/>
      <c r="D62" s="75"/>
      <c r="E62" s="75"/>
      <c r="F62" s="31"/>
      <c r="G62" s="31"/>
      <c r="H62" s="31"/>
      <c r="I62" s="31"/>
      <c r="J62" s="80"/>
      <c r="K62" s="18" t="s">
        <v>101</v>
      </c>
      <c r="L62" s="17" t="s">
        <v>256</v>
      </c>
      <c r="M62" s="67">
        <v>0</v>
      </c>
      <c r="N62" s="67">
        <v>1</v>
      </c>
      <c r="O62" s="136" t="s">
        <v>317</v>
      </c>
      <c r="P62" s="136" t="s">
        <v>317</v>
      </c>
    </row>
    <row r="63" spans="1:16" x14ac:dyDescent="0.25">
      <c r="A63" s="57"/>
      <c r="B63" s="62"/>
      <c r="C63" s="59"/>
      <c r="D63" s="75"/>
      <c r="E63" s="75"/>
      <c r="F63" s="31"/>
      <c r="G63" s="31"/>
      <c r="H63" s="31"/>
      <c r="I63" s="31"/>
      <c r="J63" s="80"/>
      <c r="K63" s="18" t="s">
        <v>102</v>
      </c>
      <c r="L63" s="17" t="s">
        <v>256</v>
      </c>
      <c r="M63" s="67">
        <v>0</v>
      </c>
      <c r="N63" s="67">
        <v>1</v>
      </c>
      <c r="O63" s="136" t="s">
        <v>317</v>
      </c>
      <c r="P63" s="136" t="s">
        <v>317</v>
      </c>
    </row>
    <row r="64" spans="1:16" ht="38.25" x14ac:dyDescent="0.25">
      <c r="A64" s="57"/>
      <c r="B64" s="62"/>
      <c r="C64" s="59"/>
      <c r="D64" s="75"/>
      <c r="E64" s="75"/>
      <c r="F64" s="31"/>
      <c r="G64" s="31"/>
      <c r="H64" s="31"/>
      <c r="I64" s="31"/>
      <c r="J64" s="80"/>
      <c r="K64" s="19" t="s">
        <v>103</v>
      </c>
      <c r="L64" s="17" t="s">
        <v>71</v>
      </c>
      <c r="M64" s="67">
        <v>1</v>
      </c>
      <c r="N64" s="137" t="s">
        <v>317</v>
      </c>
      <c r="O64" s="136" t="s">
        <v>317</v>
      </c>
      <c r="P64" s="136" t="s">
        <v>317</v>
      </c>
    </row>
    <row r="65" spans="1:16" x14ac:dyDescent="0.25">
      <c r="A65" s="57"/>
      <c r="B65" s="62"/>
      <c r="C65" s="59"/>
      <c r="D65" s="75"/>
      <c r="E65" s="75"/>
      <c r="F65" s="31"/>
      <c r="G65" s="31"/>
      <c r="H65" s="31"/>
      <c r="I65" s="31"/>
      <c r="J65" s="80"/>
      <c r="K65" s="18" t="s">
        <v>104</v>
      </c>
      <c r="L65" s="17" t="s">
        <v>71</v>
      </c>
      <c r="M65" s="67">
        <v>1</v>
      </c>
      <c r="N65" s="137" t="s">
        <v>317</v>
      </c>
      <c r="O65" s="136" t="s">
        <v>317</v>
      </c>
      <c r="P65" s="136" t="s">
        <v>317</v>
      </c>
    </row>
    <row r="66" spans="1:16" x14ac:dyDescent="0.25">
      <c r="A66" s="57"/>
      <c r="B66" s="62"/>
      <c r="C66" s="59"/>
      <c r="D66" s="75"/>
      <c r="E66" s="75"/>
      <c r="F66" s="31"/>
      <c r="G66" s="31"/>
      <c r="H66" s="31"/>
      <c r="I66" s="31"/>
      <c r="J66" s="80"/>
      <c r="K66" s="19" t="s">
        <v>105</v>
      </c>
      <c r="L66" s="17" t="s">
        <v>277</v>
      </c>
      <c r="M66" s="67">
        <v>0</v>
      </c>
      <c r="N66" s="67">
        <v>1</v>
      </c>
      <c r="O66" s="136" t="s">
        <v>317</v>
      </c>
      <c r="P66" s="136" t="s">
        <v>317</v>
      </c>
    </row>
    <row r="67" spans="1:16" x14ac:dyDescent="0.25">
      <c r="A67" s="57"/>
      <c r="B67" s="62"/>
      <c r="C67" s="59"/>
      <c r="D67" s="75"/>
      <c r="E67" s="75"/>
      <c r="F67" s="31"/>
      <c r="G67" s="31"/>
      <c r="H67" s="31"/>
      <c r="I67" s="31"/>
      <c r="J67" s="80"/>
      <c r="K67" s="16" t="s">
        <v>106</v>
      </c>
      <c r="L67" s="17" t="s">
        <v>71</v>
      </c>
      <c r="M67" s="67">
        <v>0.25</v>
      </c>
      <c r="N67" s="67">
        <v>0.5</v>
      </c>
      <c r="O67" s="66">
        <v>0.75</v>
      </c>
      <c r="P67" s="66">
        <v>1</v>
      </c>
    </row>
    <row r="68" spans="1:16" x14ac:dyDescent="0.25">
      <c r="A68" s="57"/>
      <c r="B68" s="62"/>
      <c r="C68" s="59"/>
      <c r="D68" s="75"/>
      <c r="E68" s="75"/>
      <c r="F68" s="31"/>
      <c r="G68" s="31"/>
      <c r="H68" s="31"/>
      <c r="I68" s="31"/>
      <c r="J68" s="80"/>
      <c r="K68" s="19" t="s">
        <v>112</v>
      </c>
      <c r="L68" s="17" t="s">
        <v>71</v>
      </c>
      <c r="M68" s="67">
        <v>1</v>
      </c>
      <c r="N68" s="154" t="s">
        <v>317</v>
      </c>
      <c r="O68" s="154" t="s">
        <v>317</v>
      </c>
      <c r="P68" s="154" t="s">
        <v>317</v>
      </c>
    </row>
    <row r="69" spans="1:16" x14ac:dyDescent="0.25">
      <c r="A69" s="57"/>
      <c r="B69" s="62"/>
      <c r="C69" s="59"/>
      <c r="D69" s="75"/>
      <c r="E69" s="75"/>
      <c r="F69" s="31"/>
      <c r="G69" s="31"/>
      <c r="H69" s="31"/>
      <c r="I69" s="31"/>
      <c r="J69" s="80"/>
      <c r="K69" s="19" t="s">
        <v>113</v>
      </c>
      <c r="L69" s="17" t="s">
        <v>71</v>
      </c>
      <c r="M69" s="67">
        <v>1</v>
      </c>
      <c r="N69" s="154" t="s">
        <v>317</v>
      </c>
      <c r="O69" s="154" t="s">
        <v>317</v>
      </c>
      <c r="P69" s="154" t="s">
        <v>317</v>
      </c>
    </row>
    <row r="70" spans="1:16" x14ac:dyDescent="0.25">
      <c r="A70" s="57"/>
      <c r="B70" s="62"/>
      <c r="C70" s="59"/>
      <c r="D70" s="75"/>
      <c r="E70" s="75"/>
      <c r="F70" s="31"/>
      <c r="G70" s="31"/>
      <c r="H70" s="31"/>
      <c r="I70" s="31"/>
      <c r="J70" s="29"/>
      <c r="K70" s="19" t="s">
        <v>114</v>
      </c>
      <c r="L70" s="17" t="s">
        <v>71</v>
      </c>
      <c r="M70" s="67">
        <v>1</v>
      </c>
      <c r="N70" s="154" t="s">
        <v>317</v>
      </c>
      <c r="O70" s="154" t="s">
        <v>317</v>
      </c>
      <c r="P70" s="154" t="s">
        <v>317</v>
      </c>
    </row>
    <row r="71" spans="1:16" x14ac:dyDescent="0.25">
      <c r="A71" s="57"/>
      <c r="B71" s="62"/>
      <c r="C71" s="59"/>
      <c r="D71" s="75"/>
      <c r="E71" s="75"/>
      <c r="F71" s="31"/>
      <c r="G71" s="31"/>
      <c r="H71" s="31"/>
      <c r="I71" s="31"/>
      <c r="J71" s="29"/>
      <c r="K71" s="19"/>
      <c r="L71" s="17"/>
      <c r="M71" s="61"/>
      <c r="N71" s="61"/>
      <c r="O71" s="64"/>
      <c r="P71" s="64"/>
    </row>
    <row r="72" spans="1:16" s="99" customFormat="1" ht="25.5" x14ac:dyDescent="0.25">
      <c r="A72" s="57"/>
      <c r="B72" s="58"/>
      <c r="C72" s="108"/>
      <c r="D72" s="118"/>
      <c r="E72" s="118"/>
      <c r="F72" s="57"/>
      <c r="G72" s="57"/>
      <c r="H72" s="57"/>
      <c r="I72" s="57"/>
      <c r="J72" s="119" t="s">
        <v>34</v>
      </c>
      <c r="K72" s="57"/>
      <c r="L72" s="106">
        <f>SUM(M72:P72)</f>
        <v>364100000</v>
      </c>
      <c r="M72" s="121">
        <v>0</v>
      </c>
      <c r="N72" s="107">
        <v>240100000</v>
      </c>
      <c r="O72" s="112">
        <v>124000000</v>
      </c>
      <c r="P72" s="122">
        <v>0</v>
      </c>
    </row>
    <row r="73" spans="1:16" x14ac:dyDescent="0.25">
      <c r="A73" s="57"/>
      <c r="B73" s="62"/>
      <c r="C73" s="59"/>
      <c r="D73" s="75"/>
      <c r="E73" s="75"/>
      <c r="F73" s="31"/>
      <c r="G73" s="31"/>
      <c r="H73" s="31"/>
      <c r="I73" s="31"/>
      <c r="J73" s="29"/>
      <c r="K73" s="19" t="s">
        <v>115</v>
      </c>
      <c r="L73" s="17" t="s">
        <v>272</v>
      </c>
      <c r="M73" s="67">
        <v>0</v>
      </c>
      <c r="N73" s="67">
        <v>1</v>
      </c>
      <c r="O73" s="136" t="s">
        <v>317</v>
      </c>
      <c r="P73" s="136" t="s">
        <v>317</v>
      </c>
    </row>
    <row r="74" spans="1:16" x14ac:dyDescent="0.25">
      <c r="A74" s="57"/>
      <c r="B74" s="62"/>
      <c r="C74" s="59"/>
      <c r="D74" s="75"/>
      <c r="E74" s="75"/>
      <c r="F74" s="31"/>
      <c r="G74" s="31"/>
      <c r="H74" s="31"/>
      <c r="I74" s="31"/>
      <c r="J74" s="29"/>
      <c r="K74" s="19" t="s">
        <v>118</v>
      </c>
      <c r="L74" s="17" t="s">
        <v>71</v>
      </c>
      <c r="M74" s="67">
        <v>0</v>
      </c>
      <c r="N74" s="67">
        <v>1</v>
      </c>
      <c r="O74" s="136" t="s">
        <v>317</v>
      </c>
      <c r="P74" s="136" t="s">
        <v>317</v>
      </c>
    </row>
    <row r="75" spans="1:16" x14ac:dyDescent="0.25">
      <c r="A75" s="57"/>
      <c r="B75" s="62"/>
      <c r="C75" s="59"/>
      <c r="D75" s="75"/>
      <c r="E75" s="75"/>
      <c r="F75" s="31"/>
      <c r="G75" s="31"/>
      <c r="H75" s="31"/>
      <c r="I75" s="31"/>
      <c r="J75" s="29"/>
      <c r="K75" s="19" t="s">
        <v>119</v>
      </c>
      <c r="L75" s="17" t="s">
        <v>71</v>
      </c>
      <c r="M75" s="67">
        <v>0</v>
      </c>
      <c r="N75" s="67">
        <v>1</v>
      </c>
      <c r="O75" s="136" t="s">
        <v>317</v>
      </c>
      <c r="P75" s="136" t="s">
        <v>317</v>
      </c>
    </row>
    <row r="76" spans="1:16" x14ac:dyDescent="0.25">
      <c r="A76" s="57"/>
      <c r="B76" s="62"/>
      <c r="C76" s="59"/>
      <c r="D76" s="75"/>
      <c r="E76" s="75"/>
      <c r="F76" s="31"/>
      <c r="G76" s="31"/>
      <c r="H76" s="31"/>
      <c r="I76" s="31"/>
      <c r="J76" s="29"/>
      <c r="K76" s="18" t="s">
        <v>120</v>
      </c>
      <c r="L76" s="17" t="s">
        <v>165</v>
      </c>
      <c r="M76" s="67">
        <v>0</v>
      </c>
      <c r="N76" s="67">
        <v>1</v>
      </c>
      <c r="O76" s="136" t="s">
        <v>317</v>
      </c>
      <c r="P76" s="136" t="s">
        <v>317</v>
      </c>
    </row>
    <row r="77" spans="1:16" x14ac:dyDescent="0.25">
      <c r="A77" s="57"/>
      <c r="B77" s="62"/>
      <c r="C77" s="59"/>
      <c r="D77" s="75"/>
      <c r="E77" s="75"/>
      <c r="F77" s="31"/>
      <c r="G77" s="31"/>
      <c r="H77" s="31"/>
      <c r="I77" s="31"/>
      <c r="J77" s="29"/>
      <c r="K77" s="19" t="s">
        <v>121</v>
      </c>
      <c r="L77" s="17" t="s">
        <v>71</v>
      </c>
      <c r="M77" s="67">
        <v>0</v>
      </c>
      <c r="N77" s="67">
        <v>1</v>
      </c>
      <c r="O77" s="136" t="s">
        <v>317</v>
      </c>
      <c r="P77" s="136" t="s">
        <v>317</v>
      </c>
    </row>
    <row r="78" spans="1:16" x14ac:dyDescent="0.25">
      <c r="A78" s="57"/>
      <c r="B78" s="62"/>
      <c r="C78" s="59"/>
      <c r="D78" s="75"/>
      <c r="E78" s="75"/>
      <c r="F78" s="31"/>
      <c r="G78" s="31"/>
      <c r="H78" s="31"/>
      <c r="I78" s="31"/>
      <c r="J78" s="29"/>
      <c r="K78" s="19" t="s">
        <v>122</v>
      </c>
      <c r="L78" s="17" t="s">
        <v>71</v>
      </c>
      <c r="M78" s="67">
        <v>0</v>
      </c>
      <c r="N78" s="67">
        <v>1</v>
      </c>
      <c r="O78" s="136" t="s">
        <v>317</v>
      </c>
      <c r="P78" s="136" t="s">
        <v>317</v>
      </c>
    </row>
    <row r="79" spans="1:16" x14ac:dyDescent="0.25">
      <c r="A79" s="57"/>
      <c r="B79" s="62"/>
      <c r="C79" s="59"/>
      <c r="D79" s="75"/>
      <c r="E79" s="75"/>
      <c r="F79" s="31"/>
      <c r="G79" s="31"/>
      <c r="H79" s="31"/>
      <c r="I79" s="31"/>
      <c r="J79" s="29"/>
      <c r="K79" s="19" t="s">
        <v>337</v>
      </c>
      <c r="L79" s="17" t="s">
        <v>71</v>
      </c>
      <c r="M79" s="67">
        <v>0</v>
      </c>
      <c r="N79" s="67">
        <v>0</v>
      </c>
      <c r="O79" s="135">
        <v>1</v>
      </c>
      <c r="P79" s="136" t="s">
        <v>317</v>
      </c>
    </row>
    <row r="80" spans="1:16" x14ac:dyDescent="0.25">
      <c r="A80" s="57"/>
      <c r="B80" s="62"/>
      <c r="C80" s="59"/>
      <c r="D80" s="75"/>
      <c r="E80" s="75"/>
      <c r="F80" s="31"/>
      <c r="G80" s="31"/>
      <c r="H80" s="31"/>
      <c r="I80" s="31"/>
      <c r="J80" s="29"/>
      <c r="K80" s="19" t="s">
        <v>338</v>
      </c>
      <c r="L80" s="17" t="s">
        <v>71</v>
      </c>
      <c r="M80" s="67">
        <v>0</v>
      </c>
      <c r="N80" s="67">
        <v>0</v>
      </c>
      <c r="O80" s="135">
        <v>1</v>
      </c>
      <c r="P80" s="136" t="s">
        <v>317</v>
      </c>
    </row>
    <row r="81" spans="1:17" x14ac:dyDescent="0.25">
      <c r="A81" s="57"/>
      <c r="B81" s="62"/>
      <c r="C81" s="59"/>
      <c r="D81" s="75"/>
      <c r="E81" s="75"/>
      <c r="F81" s="31"/>
      <c r="G81" s="31"/>
      <c r="H81" s="31"/>
      <c r="I81" s="31"/>
      <c r="J81" s="29"/>
      <c r="K81" s="19" t="s">
        <v>299</v>
      </c>
      <c r="L81" s="17" t="s">
        <v>71</v>
      </c>
      <c r="M81" s="67">
        <v>0</v>
      </c>
      <c r="N81" s="67">
        <v>0</v>
      </c>
      <c r="O81" s="135">
        <v>1</v>
      </c>
      <c r="P81" s="136" t="s">
        <v>317</v>
      </c>
    </row>
    <row r="82" spans="1:17" x14ac:dyDescent="0.25">
      <c r="A82" s="57"/>
      <c r="B82" s="62"/>
      <c r="C82" s="59"/>
      <c r="D82" s="75"/>
      <c r="E82" s="75"/>
      <c r="F82" s="31"/>
      <c r="G82" s="31"/>
      <c r="H82" s="31"/>
      <c r="I82" s="31"/>
      <c r="J82" s="29"/>
      <c r="K82" s="19" t="s">
        <v>339</v>
      </c>
      <c r="L82" s="17" t="s">
        <v>71</v>
      </c>
      <c r="M82" s="67">
        <v>0</v>
      </c>
      <c r="N82" s="67">
        <v>0</v>
      </c>
      <c r="O82" s="135">
        <v>1</v>
      </c>
      <c r="P82" s="136" t="s">
        <v>317</v>
      </c>
    </row>
    <row r="83" spans="1:17" s="99" customFormat="1" ht="25.5" x14ac:dyDescent="0.25">
      <c r="A83" s="57"/>
      <c r="B83" s="58"/>
      <c r="C83" s="108"/>
      <c r="D83" s="118"/>
      <c r="E83" s="118"/>
      <c r="F83" s="57"/>
      <c r="G83" s="57"/>
      <c r="H83" s="57"/>
      <c r="I83" s="57"/>
      <c r="J83" s="119" t="s">
        <v>35</v>
      </c>
      <c r="K83" s="115"/>
      <c r="L83" s="106">
        <f>SUM(M83:P83)</f>
        <v>382950000</v>
      </c>
      <c r="M83" s="107">
        <v>130562500</v>
      </c>
      <c r="N83" s="107">
        <v>227462500</v>
      </c>
      <c r="O83" s="112">
        <v>12462500</v>
      </c>
      <c r="P83" s="112">
        <v>12462500</v>
      </c>
    </row>
    <row r="84" spans="1:17" x14ac:dyDescent="0.25">
      <c r="A84" s="57"/>
      <c r="B84" s="62"/>
      <c r="C84" s="59"/>
      <c r="D84" s="75"/>
      <c r="E84" s="75"/>
      <c r="F84" s="31"/>
      <c r="G84" s="31"/>
      <c r="H84" s="31"/>
      <c r="I84" s="31"/>
      <c r="J84" s="80"/>
      <c r="K84" s="18" t="s">
        <v>271</v>
      </c>
      <c r="L84" s="17" t="s">
        <v>294</v>
      </c>
      <c r="M84" s="67">
        <v>0.25</v>
      </c>
      <c r="N84" s="67">
        <v>0.5</v>
      </c>
      <c r="O84" s="66">
        <v>0.75</v>
      </c>
      <c r="P84" s="66">
        <v>1</v>
      </c>
    </row>
    <row r="85" spans="1:17" x14ac:dyDescent="0.25">
      <c r="A85" s="57"/>
      <c r="B85" s="62"/>
      <c r="C85" s="59"/>
      <c r="D85" s="75"/>
      <c r="E85" s="75"/>
      <c r="F85" s="31"/>
      <c r="G85" s="31"/>
      <c r="H85" s="31"/>
      <c r="I85" s="31"/>
      <c r="J85" s="80"/>
      <c r="K85" s="32" t="s">
        <v>176</v>
      </c>
      <c r="L85" s="17" t="s">
        <v>71</v>
      </c>
      <c r="M85" s="67">
        <v>1</v>
      </c>
      <c r="N85" s="137" t="s">
        <v>317</v>
      </c>
      <c r="O85" s="137" t="s">
        <v>317</v>
      </c>
      <c r="P85" s="137" t="s">
        <v>317</v>
      </c>
    </row>
    <row r="86" spans="1:17" x14ac:dyDescent="0.25">
      <c r="A86" s="57"/>
      <c r="B86" s="62"/>
      <c r="C86" s="59"/>
      <c r="D86" s="75"/>
      <c r="E86" s="75"/>
      <c r="F86" s="31"/>
      <c r="G86" s="31"/>
      <c r="H86" s="31"/>
      <c r="I86" s="31"/>
      <c r="J86" s="80"/>
      <c r="K86" s="32" t="s">
        <v>177</v>
      </c>
      <c r="L86" s="17" t="s">
        <v>71</v>
      </c>
      <c r="M86" s="67">
        <v>1</v>
      </c>
      <c r="N86" s="137" t="s">
        <v>317</v>
      </c>
      <c r="O86" s="137" t="s">
        <v>317</v>
      </c>
      <c r="P86" s="137" t="s">
        <v>317</v>
      </c>
    </row>
    <row r="87" spans="1:17" x14ac:dyDescent="0.25">
      <c r="A87" s="57"/>
      <c r="B87" s="62"/>
      <c r="C87" s="59"/>
      <c r="D87" s="75"/>
      <c r="E87" s="75"/>
      <c r="F87" s="31"/>
      <c r="G87" s="31"/>
      <c r="H87" s="31"/>
      <c r="I87" s="31"/>
      <c r="J87" s="80"/>
      <c r="K87" s="32" t="s">
        <v>178</v>
      </c>
      <c r="L87" s="17" t="s">
        <v>71</v>
      </c>
      <c r="M87" s="67">
        <v>0.25</v>
      </c>
      <c r="N87" s="67">
        <v>0.5</v>
      </c>
      <c r="O87" s="66">
        <v>0.75</v>
      </c>
      <c r="P87" s="66">
        <v>1</v>
      </c>
    </row>
    <row r="88" spans="1:17" ht="25.5" x14ac:dyDescent="0.25">
      <c r="A88" s="57"/>
      <c r="B88" s="62"/>
      <c r="C88" s="59"/>
      <c r="D88" s="75"/>
      <c r="E88" s="75"/>
      <c r="F88" s="31"/>
      <c r="G88" s="31"/>
      <c r="H88" s="31"/>
      <c r="I88" s="31"/>
      <c r="J88" s="80"/>
      <c r="K88" s="32" t="s">
        <v>179</v>
      </c>
      <c r="L88" s="17">
        <v>100</v>
      </c>
      <c r="M88" s="67">
        <v>0</v>
      </c>
      <c r="N88" s="67">
        <v>1</v>
      </c>
      <c r="O88" s="136" t="s">
        <v>317</v>
      </c>
      <c r="P88" s="136" t="s">
        <v>317</v>
      </c>
    </row>
    <row r="89" spans="1:17" x14ac:dyDescent="0.25">
      <c r="A89" s="57"/>
      <c r="B89" s="62"/>
      <c r="C89" s="59"/>
      <c r="D89" s="75"/>
      <c r="E89" s="75"/>
      <c r="F89" s="31"/>
      <c r="G89" s="31"/>
      <c r="H89" s="31"/>
      <c r="I89" s="31"/>
      <c r="J89" s="80"/>
      <c r="K89" s="32" t="s">
        <v>180</v>
      </c>
      <c r="L89" s="17" t="s">
        <v>71</v>
      </c>
      <c r="M89" s="67">
        <v>0.25</v>
      </c>
      <c r="N89" s="67">
        <v>0.5</v>
      </c>
      <c r="O89" s="66">
        <v>0.75</v>
      </c>
      <c r="P89" s="66">
        <v>1</v>
      </c>
    </row>
    <row r="90" spans="1:17" x14ac:dyDescent="0.2">
      <c r="A90" s="57"/>
      <c r="B90" s="62"/>
      <c r="C90" s="59"/>
      <c r="D90" s="75"/>
      <c r="E90" s="75"/>
      <c r="F90" s="31"/>
      <c r="G90" s="31"/>
      <c r="H90" s="31"/>
      <c r="I90" s="31"/>
      <c r="J90" s="80"/>
      <c r="K90" s="34" t="s">
        <v>181</v>
      </c>
      <c r="L90" s="17" t="s">
        <v>71</v>
      </c>
      <c r="M90" s="67">
        <v>0.25</v>
      </c>
      <c r="N90" s="67">
        <v>0.5</v>
      </c>
      <c r="O90" s="66">
        <v>0.75</v>
      </c>
      <c r="P90" s="66">
        <v>1</v>
      </c>
    </row>
    <row r="91" spans="1:17" x14ac:dyDescent="0.25">
      <c r="A91" s="57"/>
      <c r="B91" s="62"/>
      <c r="C91" s="59"/>
      <c r="D91" s="75"/>
      <c r="E91" s="75"/>
      <c r="F91" s="31"/>
      <c r="G91" s="31"/>
      <c r="H91" s="31"/>
      <c r="I91" s="31"/>
      <c r="J91" s="80"/>
      <c r="K91" s="32" t="s">
        <v>183</v>
      </c>
      <c r="L91" s="17" t="s">
        <v>71</v>
      </c>
      <c r="M91" s="67">
        <v>0</v>
      </c>
      <c r="N91" s="67">
        <v>1</v>
      </c>
      <c r="O91" s="136" t="s">
        <v>317</v>
      </c>
      <c r="P91" s="136" t="s">
        <v>317</v>
      </c>
    </row>
    <row r="92" spans="1:17" ht="30" customHeight="1" x14ac:dyDescent="0.25">
      <c r="A92" s="57"/>
      <c r="B92" s="62"/>
      <c r="C92" s="59"/>
      <c r="D92" s="75"/>
      <c r="E92" s="75"/>
      <c r="F92" s="31"/>
      <c r="G92" s="31"/>
      <c r="H92" s="31"/>
      <c r="I92" s="31"/>
      <c r="J92" s="80"/>
      <c r="K92" s="32" t="s">
        <v>184</v>
      </c>
      <c r="L92" s="17" t="s">
        <v>71</v>
      </c>
      <c r="M92" s="67">
        <v>1</v>
      </c>
      <c r="N92" s="137" t="s">
        <v>317</v>
      </c>
      <c r="O92" s="136" t="s">
        <v>317</v>
      </c>
      <c r="P92" s="136" t="s">
        <v>317</v>
      </c>
    </row>
    <row r="93" spans="1:17" ht="24.75" customHeight="1" x14ac:dyDescent="0.25">
      <c r="A93" s="57"/>
      <c r="B93" s="62"/>
      <c r="C93" s="59"/>
      <c r="D93" s="75"/>
      <c r="E93" s="75"/>
      <c r="F93" s="31"/>
      <c r="G93" s="31"/>
      <c r="H93" s="31"/>
      <c r="I93" s="31"/>
      <c r="J93" s="80"/>
      <c r="K93" s="32" t="s">
        <v>185</v>
      </c>
      <c r="L93" s="17" t="s">
        <v>71</v>
      </c>
      <c r="M93" s="67">
        <v>1</v>
      </c>
      <c r="N93" s="137" t="s">
        <v>317</v>
      </c>
      <c r="O93" s="136" t="s">
        <v>317</v>
      </c>
      <c r="P93" s="136" t="s">
        <v>317</v>
      </c>
    </row>
    <row r="94" spans="1:17" x14ac:dyDescent="0.25">
      <c r="A94" s="57"/>
      <c r="B94" s="62"/>
      <c r="C94" s="59"/>
      <c r="D94" s="75"/>
      <c r="E94" s="75"/>
      <c r="F94" s="31"/>
      <c r="G94" s="31"/>
      <c r="H94" s="31"/>
      <c r="I94" s="31"/>
      <c r="J94" s="29"/>
      <c r="K94" s="29"/>
      <c r="L94" s="25"/>
      <c r="M94" s="60"/>
      <c r="N94" s="61"/>
      <c r="O94" s="61"/>
      <c r="P94" s="64"/>
      <c r="Q94" s="102"/>
    </row>
    <row r="95" spans="1:17" s="99" customFormat="1" x14ac:dyDescent="0.25">
      <c r="A95" s="57"/>
      <c r="B95" s="58"/>
      <c r="C95" s="108"/>
      <c r="D95" s="118"/>
      <c r="E95" s="118"/>
      <c r="F95" s="57"/>
      <c r="G95" s="57"/>
      <c r="H95" s="57"/>
      <c r="I95" s="57"/>
      <c r="J95" s="110" t="s">
        <v>36</v>
      </c>
      <c r="K95" s="120"/>
      <c r="L95" s="106">
        <f>SUM(M95:P95)</f>
        <v>367912000</v>
      </c>
      <c r="M95" s="121">
        <v>0</v>
      </c>
      <c r="N95" s="107">
        <v>362006000</v>
      </c>
      <c r="O95" s="112">
        <v>5906000</v>
      </c>
      <c r="P95" s="122">
        <v>0</v>
      </c>
    </row>
    <row r="96" spans="1:17" x14ac:dyDescent="0.25">
      <c r="A96" s="73"/>
      <c r="B96" s="58"/>
      <c r="C96" s="59"/>
      <c r="D96" s="75"/>
      <c r="E96" s="75"/>
      <c r="F96" s="31"/>
      <c r="G96" s="31"/>
      <c r="H96" s="31"/>
      <c r="I96" s="31"/>
      <c r="J96" s="29"/>
      <c r="K96" s="16" t="s">
        <v>133</v>
      </c>
      <c r="L96" s="17">
        <v>30</v>
      </c>
      <c r="M96" s="67">
        <v>0</v>
      </c>
      <c r="N96" s="67">
        <v>0.5</v>
      </c>
      <c r="O96" s="66">
        <v>1</v>
      </c>
      <c r="P96" s="136" t="s">
        <v>317</v>
      </c>
    </row>
    <row r="97" spans="1:16" x14ac:dyDescent="0.25">
      <c r="A97" s="57"/>
      <c r="B97" s="58"/>
      <c r="C97" s="59"/>
      <c r="D97" s="75"/>
      <c r="E97" s="75"/>
      <c r="F97" s="31"/>
      <c r="G97" s="31"/>
      <c r="H97" s="31"/>
      <c r="I97" s="31"/>
      <c r="J97" s="29"/>
      <c r="K97" s="16" t="s">
        <v>134</v>
      </c>
      <c r="L97" s="17">
        <v>400</v>
      </c>
      <c r="M97" s="67">
        <v>0</v>
      </c>
      <c r="N97" s="67">
        <v>1</v>
      </c>
      <c r="O97" s="136" t="s">
        <v>317</v>
      </c>
      <c r="P97" s="136" t="s">
        <v>317</v>
      </c>
    </row>
    <row r="98" spans="1:16" x14ac:dyDescent="0.25">
      <c r="A98" s="57"/>
      <c r="B98" s="58"/>
      <c r="C98" s="59"/>
      <c r="D98" s="75"/>
      <c r="E98" s="75"/>
      <c r="F98" s="31"/>
      <c r="G98" s="31"/>
      <c r="H98" s="31"/>
      <c r="I98" s="31"/>
      <c r="J98" s="29"/>
      <c r="K98" s="16" t="s">
        <v>135</v>
      </c>
      <c r="L98" s="17">
        <v>60</v>
      </c>
      <c r="M98" s="67">
        <v>0</v>
      </c>
      <c r="N98" s="67">
        <v>1</v>
      </c>
      <c r="O98" s="136" t="s">
        <v>317</v>
      </c>
      <c r="P98" s="136" t="s">
        <v>317</v>
      </c>
    </row>
    <row r="99" spans="1:16" x14ac:dyDescent="0.25">
      <c r="A99" s="57"/>
      <c r="B99" s="58"/>
      <c r="C99" s="59"/>
      <c r="D99" s="75"/>
      <c r="E99" s="75"/>
      <c r="F99" s="31"/>
      <c r="G99" s="31"/>
      <c r="H99" s="31"/>
      <c r="I99" s="31"/>
      <c r="J99" s="29"/>
      <c r="K99" s="16" t="s">
        <v>136</v>
      </c>
      <c r="L99" s="17">
        <v>20</v>
      </c>
      <c r="M99" s="67">
        <v>0</v>
      </c>
      <c r="N99" s="67">
        <v>1</v>
      </c>
      <c r="O99" s="136" t="s">
        <v>317</v>
      </c>
      <c r="P99" s="136" t="s">
        <v>317</v>
      </c>
    </row>
    <row r="100" spans="1:16" x14ac:dyDescent="0.25">
      <c r="A100" s="57"/>
      <c r="B100" s="62"/>
      <c r="C100" s="59"/>
      <c r="D100" s="75"/>
      <c r="E100" s="75"/>
      <c r="F100" s="31"/>
      <c r="G100" s="31"/>
      <c r="H100" s="31"/>
      <c r="I100" s="31"/>
      <c r="J100" s="29"/>
      <c r="K100" s="16" t="s">
        <v>137</v>
      </c>
      <c r="L100" s="17">
        <v>5</v>
      </c>
      <c r="M100" s="67">
        <v>0</v>
      </c>
      <c r="N100" s="67">
        <v>1</v>
      </c>
      <c r="O100" s="136" t="s">
        <v>317</v>
      </c>
      <c r="P100" s="136" t="s">
        <v>317</v>
      </c>
    </row>
    <row r="101" spans="1:16" x14ac:dyDescent="0.25">
      <c r="A101" s="57"/>
      <c r="B101" s="62"/>
      <c r="C101" s="59"/>
      <c r="D101" s="75"/>
      <c r="E101" s="75"/>
      <c r="F101" s="31"/>
      <c r="G101" s="31"/>
      <c r="H101" s="31"/>
      <c r="I101" s="31"/>
      <c r="J101" s="29"/>
      <c r="K101" s="16"/>
      <c r="L101" s="60"/>
      <c r="M101" s="61"/>
      <c r="N101" s="61"/>
      <c r="O101" s="64"/>
      <c r="P101" s="64"/>
    </row>
    <row r="102" spans="1:16" s="99" customFormat="1" ht="25.5" x14ac:dyDescent="0.25">
      <c r="A102" s="57"/>
      <c r="B102" s="58"/>
      <c r="C102" s="108"/>
      <c r="D102" s="118"/>
      <c r="E102" s="118"/>
      <c r="F102" s="57"/>
      <c r="G102" s="57"/>
      <c r="H102" s="57"/>
      <c r="I102" s="57"/>
      <c r="J102" s="119" t="s">
        <v>37</v>
      </c>
      <c r="K102" s="115"/>
      <c r="L102" s="106">
        <f>SUM(M102:P102)</f>
        <v>20400000</v>
      </c>
      <c r="M102" s="107">
        <v>7000000</v>
      </c>
      <c r="N102" s="107">
        <v>3350000</v>
      </c>
      <c r="O102" s="112">
        <v>6700000</v>
      </c>
      <c r="P102" s="112">
        <v>3350000</v>
      </c>
    </row>
    <row r="103" spans="1:16" x14ac:dyDescent="0.25">
      <c r="A103" s="57"/>
      <c r="B103" s="62"/>
      <c r="C103" s="59"/>
      <c r="D103" s="75"/>
      <c r="E103" s="75"/>
      <c r="F103" s="31"/>
      <c r="G103" s="31"/>
      <c r="H103" s="31"/>
      <c r="I103" s="31"/>
      <c r="J103" s="80"/>
      <c r="K103" s="16" t="s">
        <v>138</v>
      </c>
      <c r="L103" s="63">
        <v>180</v>
      </c>
      <c r="M103" s="67">
        <v>0.3</v>
      </c>
      <c r="N103" s="67">
        <v>0.5</v>
      </c>
      <c r="O103" s="66">
        <v>0.75</v>
      </c>
      <c r="P103" s="66">
        <v>1</v>
      </c>
    </row>
    <row r="104" spans="1:16" x14ac:dyDescent="0.25">
      <c r="A104" s="57"/>
      <c r="B104" s="62"/>
      <c r="C104" s="59"/>
      <c r="D104" s="75"/>
      <c r="E104" s="75"/>
      <c r="F104" s="31"/>
      <c r="G104" s="31"/>
      <c r="H104" s="31"/>
      <c r="I104" s="31"/>
      <c r="J104" s="80"/>
      <c r="K104" s="25"/>
      <c r="L104" s="63"/>
      <c r="M104" s="68"/>
      <c r="N104" s="68"/>
      <c r="O104" s="64"/>
      <c r="P104" s="64"/>
    </row>
    <row r="105" spans="1:16" s="99" customFormat="1" x14ac:dyDescent="0.25">
      <c r="A105" s="57"/>
      <c r="B105" s="58"/>
      <c r="C105" s="108"/>
      <c r="D105" s="118"/>
      <c r="E105" s="118"/>
      <c r="F105" s="57"/>
      <c r="G105" s="57"/>
      <c r="H105" s="57"/>
      <c r="I105" s="57"/>
      <c r="J105" s="110" t="s">
        <v>38</v>
      </c>
      <c r="K105" s="57"/>
      <c r="L105" s="106">
        <f>SUM(M105:P105)</f>
        <v>258850000</v>
      </c>
      <c r="M105" s="121">
        <v>0</v>
      </c>
      <c r="N105" s="121">
        <v>0</v>
      </c>
      <c r="O105" s="112">
        <v>250850000</v>
      </c>
      <c r="P105" s="112">
        <v>8000000</v>
      </c>
    </row>
    <row r="106" spans="1:16" x14ac:dyDescent="0.25">
      <c r="A106" s="57"/>
      <c r="B106" s="62"/>
      <c r="C106" s="59"/>
      <c r="D106" s="75"/>
      <c r="E106" s="75"/>
      <c r="F106" s="31"/>
      <c r="G106" s="31"/>
      <c r="H106" s="31"/>
      <c r="I106" s="31"/>
      <c r="J106" s="29"/>
      <c r="K106" s="19" t="s">
        <v>139</v>
      </c>
      <c r="L106" s="17" t="s">
        <v>263</v>
      </c>
      <c r="M106" s="67">
        <v>0</v>
      </c>
      <c r="N106" s="67">
        <v>0</v>
      </c>
      <c r="O106" s="66">
        <v>1</v>
      </c>
      <c r="P106" s="136" t="s">
        <v>317</v>
      </c>
    </row>
    <row r="107" spans="1:16" x14ac:dyDescent="0.25">
      <c r="A107" s="57"/>
      <c r="B107" s="62"/>
      <c r="C107" s="59"/>
      <c r="D107" s="75"/>
      <c r="E107" s="75"/>
      <c r="F107" s="31"/>
      <c r="G107" s="31"/>
      <c r="H107" s="31"/>
      <c r="I107" s="31"/>
      <c r="J107" s="29"/>
      <c r="K107" s="19" t="s">
        <v>140</v>
      </c>
      <c r="L107" s="17" t="s">
        <v>167</v>
      </c>
      <c r="M107" s="67">
        <v>0</v>
      </c>
      <c r="N107" s="67">
        <v>0</v>
      </c>
      <c r="O107" s="66">
        <v>1</v>
      </c>
      <c r="P107" s="136" t="s">
        <v>317</v>
      </c>
    </row>
    <row r="108" spans="1:16" x14ac:dyDescent="0.25">
      <c r="A108" s="57"/>
      <c r="B108" s="62"/>
      <c r="C108" s="59"/>
      <c r="D108" s="75"/>
      <c r="E108" s="75"/>
      <c r="F108" s="31"/>
      <c r="G108" s="31"/>
      <c r="H108" s="31"/>
      <c r="I108" s="31"/>
      <c r="J108" s="29"/>
      <c r="K108" s="19" t="s">
        <v>286</v>
      </c>
      <c r="L108" s="17" t="s">
        <v>168</v>
      </c>
      <c r="M108" s="67">
        <v>0</v>
      </c>
      <c r="N108" s="67">
        <v>0</v>
      </c>
      <c r="O108" s="66">
        <v>1</v>
      </c>
      <c r="P108" s="136" t="s">
        <v>317</v>
      </c>
    </row>
    <row r="109" spans="1:16" ht="25.5" x14ac:dyDescent="0.25">
      <c r="A109" s="57"/>
      <c r="B109" s="62"/>
      <c r="C109" s="59"/>
      <c r="D109" s="75"/>
      <c r="E109" s="75"/>
      <c r="F109" s="31"/>
      <c r="G109" s="31"/>
      <c r="H109" s="31"/>
      <c r="I109" s="31"/>
      <c r="J109" s="29"/>
      <c r="K109" s="19" t="s">
        <v>146</v>
      </c>
      <c r="L109" s="17" t="s">
        <v>166</v>
      </c>
      <c r="M109" s="67">
        <v>0</v>
      </c>
      <c r="N109" s="67">
        <v>0</v>
      </c>
      <c r="O109" s="66">
        <v>1</v>
      </c>
      <c r="P109" s="136" t="s">
        <v>317</v>
      </c>
    </row>
    <row r="110" spans="1:16" x14ac:dyDescent="0.25">
      <c r="A110" s="57"/>
      <c r="B110" s="62"/>
      <c r="C110" s="59"/>
      <c r="D110" s="75"/>
      <c r="E110" s="75"/>
      <c r="F110" s="31"/>
      <c r="G110" s="31"/>
      <c r="H110" s="31"/>
      <c r="I110" s="31"/>
      <c r="J110" s="29"/>
      <c r="K110" s="18" t="s">
        <v>147</v>
      </c>
      <c r="L110" s="17" t="s">
        <v>287</v>
      </c>
      <c r="M110" s="67">
        <v>0</v>
      </c>
      <c r="N110" s="67">
        <v>0</v>
      </c>
      <c r="O110" s="66">
        <v>1</v>
      </c>
      <c r="P110" s="136" t="s">
        <v>317</v>
      </c>
    </row>
    <row r="111" spans="1:16" x14ac:dyDescent="0.25">
      <c r="A111" s="57"/>
      <c r="B111" s="62"/>
      <c r="C111" s="59"/>
      <c r="D111" s="75"/>
      <c r="E111" s="75"/>
      <c r="F111" s="31"/>
      <c r="G111" s="31"/>
      <c r="H111" s="31"/>
      <c r="I111" s="31"/>
      <c r="J111" s="29"/>
      <c r="K111" s="18" t="s">
        <v>148</v>
      </c>
      <c r="L111" s="17" t="s">
        <v>288</v>
      </c>
      <c r="M111" s="67">
        <v>0</v>
      </c>
      <c r="N111" s="67">
        <v>0</v>
      </c>
      <c r="O111" s="66">
        <v>1</v>
      </c>
      <c r="P111" s="136" t="s">
        <v>317</v>
      </c>
    </row>
    <row r="112" spans="1:16" x14ac:dyDescent="0.25">
      <c r="A112" s="57"/>
      <c r="B112" s="62"/>
      <c r="C112" s="59"/>
      <c r="D112" s="75"/>
      <c r="E112" s="75"/>
      <c r="F112" s="31"/>
      <c r="G112" s="31"/>
      <c r="H112" s="31"/>
      <c r="I112" s="31"/>
      <c r="J112" s="29"/>
      <c r="K112" s="18" t="s">
        <v>149</v>
      </c>
      <c r="L112" s="17" t="s">
        <v>289</v>
      </c>
      <c r="M112" s="67">
        <v>0</v>
      </c>
      <c r="N112" s="67">
        <v>0</v>
      </c>
      <c r="O112" s="66">
        <v>1</v>
      </c>
      <c r="P112" s="136" t="s">
        <v>317</v>
      </c>
    </row>
    <row r="113" spans="1:16" x14ac:dyDescent="0.25">
      <c r="A113" s="57"/>
      <c r="B113" s="62"/>
      <c r="C113" s="59"/>
      <c r="D113" s="75"/>
      <c r="E113" s="75"/>
      <c r="F113" s="31"/>
      <c r="G113" s="31"/>
      <c r="H113" s="31"/>
      <c r="I113" s="31"/>
      <c r="J113" s="29"/>
      <c r="K113" s="18" t="s">
        <v>150</v>
      </c>
      <c r="L113" s="17" t="s">
        <v>267</v>
      </c>
      <c r="M113" s="67">
        <v>0</v>
      </c>
      <c r="N113" s="67">
        <v>0</v>
      </c>
      <c r="O113" s="66">
        <v>1</v>
      </c>
      <c r="P113" s="136" t="s">
        <v>317</v>
      </c>
    </row>
    <row r="114" spans="1:16" x14ac:dyDescent="0.25">
      <c r="A114" s="57"/>
      <c r="B114" s="62"/>
      <c r="C114" s="59"/>
      <c r="D114" s="75"/>
      <c r="E114" s="75"/>
      <c r="F114" s="31"/>
      <c r="G114" s="31"/>
      <c r="H114" s="31"/>
      <c r="I114" s="31"/>
      <c r="J114" s="29"/>
      <c r="K114" s="19"/>
      <c r="L114" s="17"/>
      <c r="M114" s="61"/>
      <c r="N114" s="61"/>
      <c r="O114" s="64"/>
      <c r="P114" s="64"/>
    </row>
    <row r="115" spans="1:16" s="99" customFormat="1" x14ac:dyDescent="0.25">
      <c r="A115" s="57"/>
      <c r="B115" s="58"/>
      <c r="C115" s="108"/>
      <c r="D115" s="57"/>
      <c r="E115" s="57"/>
      <c r="F115" s="57"/>
      <c r="G115" s="57"/>
      <c r="H115" s="57"/>
      <c r="I115" s="57"/>
      <c r="J115" s="110" t="s">
        <v>17</v>
      </c>
      <c r="K115" s="115"/>
      <c r="L115" s="106">
        <f>SUM(M115:P115)</f>
        <v>502291000</v>
      </c>
      <c r="M115" s="107">
        <v>272375000</v>
      </c>
      <c r="N115" s="107">
        <v>207866000</v>
      </c>
      <c r="O115" s="112">
        <v>16450000</v>
      </c>
      <c r="P115" s="112">
        <v>5600000</v>
      </c>
    </row>
    <row r="116" spans="1:16" ht="25.5" x14ac:dyDescent="0.25">
      <c r="A116" s="57"/>
      <c r="B116" s="62"/>
      <c r="C116" s="59"/>
      <c r="D116" s="31"/>
      <c r="E116" s="31"/>
      <c r="F116" s="31"/>
      <c r="G116" s="31"/>
      <c r="H116" s="31"/>
      <c r="I116" s="31"/>
      <c r="J116" s="29"/>
      <c r="K116" s="19" t="s">
        <v>155</v>
      </c>
      <c r="L116" s="17" t="s">
        <v>163</v>
      </c>
      <c r="M116" s="66">
        <v>1</v>
      </c>
      <c r="N116" s="135" t="s">
        <v>317</v>
      </c>
      <c r="O116" s="135" t="s">
        <v>317</v>
      </c>
      <c r="P116" s="135" t="s">
        <v>317</v>
      </c>
    </row>
    <row r="117" spans="1:16" ht="25.5" x14ac:dyDescent="0.25">
      <c r="A117" s="57"/>
      <c r="B117" s="62"/>
      <c r="C117" s="59"/>
      <c r="D117" s="31"/>
      <c r="E117" s="31"/>
      <c r="F117" s="31"/>
      <c r="G117" s="31"/>
      <c r="H117" s="31"/>
      <c r="I117" s="31"/>
      <c r="J117" s="29"/>
      <c r="K117" s="19" t="s">
        <v>156</v>
      </c>
      <c r="L117" s="17" t="s">
        <v>163</v>
      </c>
      <c r="M117" s="66">
        <v>0</v>
      </c>
      <c r="N117" s="66">
        <v>1</v>
      </c>
      <c r="O117" s="135" t="s">
        <v>317</v>
      </c>
      <c r="P117" s="135" t="s">
        <v>317</v>
      </c>
    </row>
    <row r="118" spans="1:16" x14ac:dyDescent="0.25">
      <c r="A118" s="57"/>
      <c r="B118" s="62"/>
      <c r="C118" s="59"/>
      <c r="D118" s="31"/>
      <c r="E118" s="31"/>
      <c r="F118" s="31"/>
      <c r="G118" s="31"/>
      <c r="H118" s="31"/>
      <c r="I118" s="31"/>
      <c r="J118" s="29"/>
      <c r="K118" s="18" t="s">
        <v>157</v>
      </c>
      <c r="L118" s="17" t="s">
        <v>163</v>
      </c>
      <c r="M118" s="66">
        <v>0</v>
      </c>
      <c r="N118" s="66">
        <v>1</v>
      </c>
      <c r="O118" s="135" t="s">
        <v>317</v>
      </c>
      <c r="P118" s="135" t="s">
        <v>317</v>
      </c>
    </row>
    <row r="119" spans="1:16" x14ac:dyDescent="0.25">
      <c r="A119" s="57"/>
      <c r="B119" s="62"/>
      <c r="C119" s="59"/>
      <c r="D119" s="31"/>
      <c r="E119" s="31"/>
      <c r="F119" s="31"/>
      <c r="G119" s="31"/>
      <c r="H119" s="31"/>
      <c r="I119" s="31"/>
      <c r="J119" s="29"/>
      <c r="K119" s="18" t="s">
        <v>158</v>
      </c>
      <c r="L119" s="17" t="s">
        <v>164</v>
      </c>
      <c r="M119" s="66">
        <v>0</v>
      </c>
      <c r="N119" s="66">
        <v>0</v>
      </c>
      <c r="O119" s="66">
        <v>1</v>
      </c>
      <c r="P119" s="135" t="s">
        <v>317</v>
      </c>
    </row>
    <row r="120" spans="1:16" ht="25.5" x14ac:dyDescent="0.25">
      <c r="A120" s="57"/>
      <c r="B120" s="62"/>
      <c r="C120" s="59"/>
      <c r="D120" s="31"/>
      <c r="E120" s="31"/>
      <c r="F120" s="31"/>
      <c r="G120" s="31"/>
      <c r="H120" s="31"/>
      <c r="I120" s="31"/>
      <c r="J120" s="29"/>
      <c r="K120" s="19" t="s">
        <v>159</v>
      </c>
      <c r="L120" s="17" t="s">
        <v>71</v>
      </c>
      <c r="M120" s="67">
        <v>1</v>
      </c>
      <c r="N120" s="137" t="s">
        <v>317</v>
      </c>
      <c r="O120" s="137" t="s">
        <v>317</v>
      </c>
      <c r="P120" s="135" t="s">
        <v>317</v>
      </c>
    </row>
    <row r="121" spans="1:16" x14ac:dyDescent="0.25">
      <c r="A121" s="57"/>
      <c r="B121" s="62"/>
      <c r="C121" s="59"/>
      <c r="D121" s="31"/>
      <c r="E121" s="31"/>
      <c r="F121" s="31"/>
      <c r="G121" s="31"/>
      <c r="H121" s="31"/>
      <c r="I121" s="31"/>
      <c r="J121" s="29"/>
      <c r="K121" s="19" t="s">
        <v>290</v>
      </c>
      <c r="L121" s="17" t="s">
        <v>168</v>
      </c>
      <c r="M121" s="67">
        <v>1</v>
      </c>
      <c r="N121" s="137" t="s">
        <v>317</v>
      </c>
      <c r="O121" s="137" t="s">
        <v>317</v>
      </c>
      <c r="P121" s="135" t="s">
        <v>317</v>
      </c>
    </row>
    <row r="122" spans="1:16" ht="29.25" customHeight="1" x14ac:dyDescent="0.25">
      <c r="A122" s="57"/>
      <c r="B122" s="62"/>
      <c r="C122" s="59"/>
      <c r="D122" s="31"/>
      <c r="E122" s="31"/>
      <c r="F122" s="31"/>
      <c r="G122" s="31"/>
      <c r="H122" s="31"/>
      <c r="I122" s="31"/>
      <c r="J122" s="29"/>
      <c r="K122" s="19" t="s">
        <v>291</v>
      </c>
      <c r="L122" s="17" t="s">
        <v>167</v>
      </c>
      <c r="M122" s="67">
        <v>1</v>
      </c>
      <c r="N122" s="137" t="s">
        <v>317</v>
      </c>
      <c r="O122" s="137" t="s">
        <v>317</v>
      </c>
      <c r="P122" s="135" t="s">
        <v>317</v>
      </c>
    </row>
    <row r="123" spans="1:16" ht="22.5" customHeight="1" x14ac:dyDescent="0.25">
      <c r="A123" s="57"/>
      <c r="B123" s="62"/>
      <c r="C123" s="59"/>
      <c r="D123" s="31"/>
      <c r="E123" s="31"/>
      <c r="F123" s="31"/>
      <c r="G123" s="31"/>
      <c r="H123" s="31"/>
      <c r="I123" s="31"/>
      <c r="J123" s="29"/>
      <c r="K123" s="18" t="s">
        <v>123</v>
      </c>
      <c r="L123" s="17" t="s">
        <v>167</v>
      </c>
      <c r="M123" s="67">
        <v>1</v>
      </c>
      <c r="N123" s="137" t="s">
        <v>317</v>
      </c>
      <c r="O123" s="137" t="s">
        <v>317</v>
      </c>
      <c r="P123" s="135" t="s">
        <v>317</v>
      </c>
    </row>
    <row r="124" spans="1:16" ht="25.5" x14ac:dyDescent="0.25">
      <c r="A124" s="57"/>
      <c r="B124" s="62"/>
      <c r="C124" s="59"/>
      <c r="D124" s="31"/>
      <c r="E124" s="31"/>
      <c r="F124" s="31"/>
      <c r="G124" s="31"/>
      <c r="H124" s="31"/>
      <c r="I124" s="31"/>
      <c r="J124" s="29"/>
      <c r="K124" s="32" t="s">
        <v>295</v>
      </c>
      <c r="L124" s="17" t="s">
        <v>167</v>
      </c>
      <c r="M124" s="67">
        <v>0</v>
      </c>
      <c r="N124" s="67">
        <v>1</v>
      </c>
      <c r="O124" s="137" t="s">
        <v>317</v>
      </c>
      <c r="P124" s="135" t="s">
        <v>317</v>
      </c>
    </row>
    <row r="125" spans="1:16" x14ac:dyDescent="0.25">
      <c r="A125" s="57"/>
      <c r="B125" s="62"/>
      <c r="C125" s="59"/>
      <c r="D125" s="31"/>
      <c r="E125" s="31"/>
      <c r="F125" s="31"/>
      <c r="G125" s="31"/>
      <c r="H125" s="31"/>
      <c r="I125" s="31"/>
      <c r="J125" s="29"/>
      <c r="K125" s="32" t="s">
        <v>296</v>
      </c>
      <c r="L125" s="17" t="s">
        <v>167</v>
      </c>
      <c r="M125" s="67">
        <v>0</v>
      </c>
      <c r="N125" s="67">
        <v>1</v>
      </c>
      <c r="O125" s="137" t="s">
        <v>317</v>
      </c>
      <c r="P125" s="135" t="s">
        <v>317</v>
      </c>
    </row>
    <row r="126" spans="1:16" ht="28.5" customHeight="1" x14ac:dyDescent="0.25">
      <c r="A126" s="57"/>
      <c r="B126" s="62"/>
      <c r="C126" s="59"/>
      <c r="D126" s="31"/>
      <c r="E126" s="31"/>
      <c r="F126" s="31"/>
      <c r="G126" s="31"/>
      <c r="H126" s="31"/>
      <c r="I126" s="31"/>
      <c r="J126" s="29"/>
      <c r="K126" s="32" t="s">
        <v>160</v>
      </c>
      <c r="L126" s="17" t="s">
        <v>167</v>
      </c>
      <c r="M126" s="67">
        <v>0</v>
      </c>
      <c r="N126" s="67">
        <v>1</v>
      </c>
      <c r="O126" s="137" t="s">
        <v>317</v>
      </c>
      <c r="P126" s="135" t="s">
        <v>317</v>
      </c>
    </row>
    <row r="127" spans="1:16" x14ac:dyDescent="0.25">
      <c r="A127" s="57"/>
      <c r="B127" s="62"/>
      <c r="C127" s="59"/>
      <c r="D127" s="31"/>
      <c r="E127" s="31"/>
      <c r="F127" s="31"/>
      <c r="G127" s="31"/>
      <c r="H127" s="31"/>
      <c r="I127" s="31"/>
      <c r="J127" s="29"/>
      <c r="K127" s="25"/>
      <c r="L127" s="60"/>
      <c r="M127" s="61"/>
      <c r="N127" s="61"/>
      <c r="O127" s="64"/>
      <c r="P127" s="64"/>
    </row>
    <row r="128" spans="1:16" s="99" customFormat="1" ht="38.25" x14ac:dyDescent="0.25">
      <c r="A128" s="57"/>
      <c r="B128" s="58"/>
      <c r="C128" s="108"/>
      <c r="D128" s="57"/>
      <c r="E128" s="57"/>
      <c r="F128" s="57"/>
      <c r="G128" s="57"/>
      <c r="H128" s="57"/>
      <c r="I128" s="57"/>
      <c r="J128" s="110" t="s">
        <v>47</v>
      </c>
      <c r="K128" s="115"/>
      <c r="L128" s="106">
        <f>SUM(M128:P128)</f>
        <v>50000000</v>
      </c>
      <c r="M128" s="121">
        <v>0</v>
      </c>
      <c r="N128" s="107">
        <v>50000000</v>
      </c>
      <c r="O128" s="122">
        <v>0</v>
      </c>
      <c r="P128" s="122">
        <v>0</v>
      </c>
    </row>
    <row r="129" spans="1:16" x14ac:dyDescent="0.25">
      <c r="A129" s="57"/>
      <c r="B129" s="62"/>
      <c r="C129" s="59"/>
      <c r="D129" s="31"/>
      <c r="E129" s="31"/>
      <c r="F129" s="31"/>
      <c r="G129" s="31"/>
      <c r="H129" s="31"/>
      <c r="I129" s="31"/>
      <c r="J129" s="29"/>
      <c r="K129" s="16" t="s">
        <v>134</v>
      </c>
      <c r="L129" s="63" t="s">
        <v>71</v>
      </c>
      <c r="M129" s="67">
        <v>0</v>
      </c>
      <c r="N129" s="67">
        <v>1</v>
      </c>
      <c r="O129" s="136" t="s">
        <v>317</v>
      </c>
      <c r="P129" s="136" t="s">
        <v>317</v>
      </c>
    </row>
    <row r="130" spans="1:16" x14ac:dyDescent="0.25">
      <c r="A130" s="57"/>
      <c r="B130" s="62"/>
      <c r="C130" s="59"/>
      <c r="D130" s="31"/>
      <c r="E130" s="31"/>
      <c r="F130" s="31"/>
      <c r="G130" s="31"/>
      <c r="H130" s="31"/>
      <c r="I130" s="31"/>
      <c r="J130" s="29"/>
      <c r="K130" s="25"/>
      <c r="L130" s="60"/>
      <c r="M130" s="61"/>
      <c r="N130" s="61"/>
      <c r="O130" s="64"/>
      <c r="P130" s="64"/>
    </row>
    <row r="131" spans="1:16" s="99" customFormat="1" ht="51" x14ac:dyDescent="0.25">
      <c r="A131" s="57"/>
      <c r="B131" s="58"/>
      <c r="C131" s="108"/>
      <c r="D131" s="57"/>
      <c r="E131" s="57"/>
      <c r="F131" s="57"/>
      <c r="G131" s="57"/>
      <c r="H131" s="57"/>
      <c r="I131" s="57"/>
      <c r="J131" s="110" t="s">
        <v>48</v>
      </c>
      <c r="K131" s="115"/>
      <c r="L131" s="106">
        <f>SUM(M131:P131)</f>
        <v>50000000</v>
      </c>
      <c r="M131" s="121">
        <v>0</v>
      </c>
      <c r="N131" s="107">
        <v>50000000</v>
      </c>
      <c r="O131" s="122">
        <v>0</v>
      </c>
      <c r="P131" s="122">
        <v>0</v>
      </c>
    </row>
    <row r="132" spans="1:16" x14ac:dyDescent="0.25">
      <c r="A132" s="57"/>
      <c r="B132" s="62"/>
      <c r="C132" s="59"/>
      <c r="D132" s="31"/>
      <c r="E132" s="31"/>
      <c r="F132" s="31"/>
      <c r="G132" s="31"/>
      <c r="H132" s="31"/>
      <c r="I132" s="31"/>
      <c r="J132" s="29"/>
      <c r="K132" s="16" t="s">
        <v>161</v>
      </c>
      <c r="L132" s="63" t="s">
        <v>162</v>
      </c>
      <c r="M132" s="67">
        <v>0</v>
      </c>
      <c r="N132" s="67">
        <v>1</v>
      </c>
      <c r="O132" s="136" t="s">
        <v>317</v>
      </c>
      <c r="P132" s="136" t="s">
        <v>317</v>
      </c>
    </row>
    <row r="133" spans="1:16" x14ac:dyDescent="0.25">
      <c r="A133" s="57"/>
      <c r="B133" s="62"/>
      <c r="C133" s="59"/>
      <c r="D133" s="31"/>
      <c r="E133" s="31"/>
      <c r="F133" s="31"/>
      <c r="G133" s="31"/>
      <c r="H133" s="31"/>
      <c r="I133" s="31"/>
      <c r="J133" s="29"/>
      <c r="K133" s="25"/>
      <c r="L133" s="60"/>
      <c r="M133" s="61"/>
      <c r="N133" s="61"/>
      <c r="O133" s="64"/>
      <c r="P133" s="64"/>
    </row>
    <row r="134" spans="1:16" s="99" customFormat="1" x14ac:dyDescent="0.25">
      <c r="A134" s="57"/>
      <c r="B134" s="58"/>
      <c r="C134" s="123"/>
      <c r="D134" s="57"/>
      <c r="E134" s="57"/>
      <c r="F134" s="57"/>
      <c r="G134" s="57"/>
      <c r="H134" s="57"/>
      <c r="I134" s="57"/>
      <c r="J134" s="110" t="s">
        <v>39</v>
      </c>
      <c r="K134" s="115"/>
      <c r="L134" s="106">
        <f>SUM(M134:P134)</f>
        <v>47920000</v>
      </c>
      <c r="M134" s="121">
        <v>0</v>
      </c>
      <c r="N134" s="107">
        <v>30450000</v>
      </c>
      <c r="O134" s="112">
        <v>10000000</v>
      </c>
      <c r="P134" s="112">
        <v>7470000</v>
      </c>
    </row>
    <row r="135" spans="1:16" x14ac:dyDescent="0.25">
      <c r="A135" s="57"/>
      <c r="B135" s="62"/>
      <c r="C135" s="81"/>
      <c r="D135" s="31"/>
      <c r="E135" s="31"/>
      <c r="F135" s="31"/>
      <c r="G135" s="31"/>
      <c r="H135" s="31"/>
      <c r="I135" s="31"/>
      <c r="J135" s="29"/>
      <c r="K135" s="19" t="s">
        <v>170</v>
      </c>
      <c r="L135" s="17" t="s">
        <v>247</v>
      </c>
      <c r="M135" s="67">
        <v>0</v>
      </c>
      <c r="N135" s="67">
        <v>0</v>
      </c>
      <c r="O135" s="66">
        <v>0</v>
      </c>
      <c r="P135" s="66">
        <v>1</v>
      </c>
    </row>
    <row r="136" spans="1:16" x14ac:dyDescent="0.25">
      <c r="A136" s="57"/>
      <c r="B136" s="62"/>
      <c r="C136" s="81"/>
      <c r="D136" s="31"/>
      <c r="E136" s="31"/>
      <c r="F136" s="31"/>
      <c r="G136" s="31"/>
      <c r="H136" s="31"/>
      <c r="I136" s="31"/>
      <c r="J136" s="29"/>
      <c r="K136" s="19" t="s">
        <v>171</v>
      </c>
      <c r="L136" s="17" t="s">
        <v>73</v>
      </c>
      <c r="M136" s="67">
        <v>0</v>
      </c>
      <c r="N136" s="67">
        <v>1</v>
      </c>
      <c r="O136" s="136" t="s">
        <v>317</v>
      </c>
      <c r="P136" s="136" t="s">
        <v>317</v>
      </c>
    </row>
    <row r="137" spans="1:16" x14ac:dyDescent="0.25">
      <c r="A137" s="57"/>
      <c r="B137" s="62"/>
      <c r="C137" s="81"/>
      <c r="D137" s="31"/>
      <c r="E137" s="31"/>
      <c r="F137" s="31"/>
      <c r="G137" s="31"/>
      <c r="H137" s="31"/>
      <c r="I137" s="31"/>
      <c r="J137" s="29"/>
      <c r="K137" s="18" t="s">
        <v>172</v>
      </c>
      <c r="L137" s="17" t="s">
        <v>71</v>
      </c>
      <c r="M137" s="67">
        <v>0</v>
      </c>
      <c r="N137" s="67">
        <v>0</v>
      </c>
      <c r="O137" s="66">
        <v>1</v>
      </c>
      <c r="P137" s="136" t="s">
        <v>317</v>
      </c>
    </row>
    <row r="138" spans="1:16" x14ac:dyDescent="0.25">
      <c r="A138" s="57"/>
      <c r="B138" s="62"/>
      <c r="C138" s="81"/>
      <c r="D138" s="31"/>
      <c r="E138" s="31"/>
      <c r="F138" s="31"/>
      <c r="G138" s="31"/>
      <c r="H138" s="31"/>
      <c r="I138" s="31"/>
      <c r="J138" s="29"/>
      <c r="K138" s="25"/>
      <c r="L138" s="63"/>
      <c r="M138" s="61"/>
      <c r="N138" s="68"/>
      <c r="O138" s="64"/>
      <c r="P138" s="64"/>
    </row>
    <row r="139" spans="1:16" s="99" customFormat="1" ht="25.5" x14ac:dyDescent="0.25">
      <c r="A139" s="57"/>
      <c r="B139" s="58"/>
      <c r="C139" s="123"/>
      <c r="D139" s="57"/>
      <c r="E139" s="57"/>
      <c r="F139" s="57"/>
      <c r="G139" s="57"/>
      <c r="H139" s="57"/>
      <c r="I139" s="57"/>
      <c r="J139" s="110" t="s">
        <v>40</v>
      </c>
      <c r="K139" s="115"/>
      <c r="L139" s="106">
        <f>SUM(M139:P139)</f>
        <v>79460000</v>
      </c>
      <c r="M139" s="107">
        <v>28970000</v>
      </c>
      <c r="N139" s="107">
        <v>21810000</v>
      </c>
      <c r="O139" s="112">
        <v>21510000</v>
      </c>
      <c r="P139" s="112">
        <v>7170000</v>
      </c>
    </row>
    <row r="140" spans="1:16" ht="25.5" x14ac:dyDescent="0.25">
      <c r="A140" s="57"/>
      <c r="B140" s="62"/>
      <c r="C140" s="81"/>
      <c r="D140" s="31"/>
      <c r="E140" s="31"/>
      <c r="F140" s="31"/>
      <c r="G140" s="31"/>
      <c r="H140" s="31"/>
      <c r="I140" s="31"/>
      <c r="J140" s="29"/>
      <c r="K140" s="19" t="s">
        <v>129</v>
      </c>
      <c r="L140" s="17" t="s">
        <v>261</v>
      </c>
      <c r="M140" s="67">
        <v>0</v>
      </c>
      <c r="N140" s="67">
        <v>0.75</v>
      </c>
      <c r="O140" s="66">
        <v>1</v>
      </c>
      <c r="P140" s="138" t="s">
        <v>317</v>
      </c>
    </row>
    <row r="141" spans="1:16" ht="25.5" x14ac:dyDescent="0.25">
      <c r="A141" s="57"/>
      <c r="B141" s="62"/>
      <c r="C141" s="81"/>
      <c r="D141" s="31"/>
      <c r="E141" s="31"/>
      <c r="F141" s="31"/>
      <c r="G141" s="31"/>
      <c r="H141" s="31"/>
      <c r="I141" s="31"/>
      <c r="J141" s="29"/>
      <c r="K141" s="19" t="s">
        <v>130</v>
      </c>
      <c r="L141" s="17" t="s">
        <v>261</v>
      </c>
      <c r="M141" s="67">
        <v>0.25</v>
      </c>
      <c r="N141" s="67">
        <v>1</v>
      </c>
      <c r="O141" s="136" t="s">
        <v>317</v>
      </c>
      <c r="P141" s="138" t="s">
        <v>317</v>
      </c>
    </row>
    <row r="142" spans="1:16" x14ac:dyDescent="0.25">
      <c r="A142" s="57"/>
      <c r="B142" s="62"/>
      <c r="C142" s="81"/>
      <c r="D142" s="31"/>
      <c r="E142" s="31"/>
      <c r="F142" s="31"/>
      <c r="G142" s="31"/>
      <c r="H142" s="31"/>
      <c r="I142" s="31"/>
      <c r="J142" s="29"/>
      <c r="K142" s="18" t="s">
        <v>131</v>
      </c>
      <c r="L142" s="17" t="s">
        <v>256</v>
      </c>
      <c r="M142" s="67">
        <v>1</v>
      </c>
      <c r="N142" s="137" t="s">
        <v>317</v>
      </c>
      <c r="O142" s="137" t="s">
        <v>317</v>
      </c>
      <c r="P142" s="138" t="s">
        <v>317</v>
      </c>
    </row>
    <row r="143" spans="1:16" x14ac:dyDescent="0.25">
      <c r="A143" s="73"/>
      <c r="B143" s="58"/>
      <c r="C143" s="59"/>
      <c r="D143" s="31"/>
      <c r="E143" s="31"/>
      <c r="F143" s="33"/>
      <c r="G143" s="33"/>
      <c r="H143" s="33"/>
      <c r="I143" s="33"/>
      <c r="J143" s="29"/>
      <c r="K143" s="18" t="s">
        <v>132</v>
      </c>
      <c r="L143" s="17" t="s">
        <v>256</v>
      </c>
      <c r="M143" s="67">
        <v>1</v>
      </c>
      <c r="N143" s="137" t="s">
        <v>317</v>
      </c>
      <c r="O143" s="137" t="s">
        <v>317</v>
      </c>
      <c r="P143" s="138" t="s">
        <v>317</v>
      </c>
    </row>
    <row r="144" spans="1:16" x14ac:dyDescent="0.25">
      <c r="A144" s="57"/>
      <c r="B144" s="62"/>
      <c r="C144" s="83"/>
      <c r="D144" s="31"/>
      <c r="E144" s="31"/>
      <c r="F144" s="31"/>
      <c r="G144" s="31"/>
      <c r="H144" s="31"/>
      <c r="I144" s="31"/>
      <c r="J144" s="29"/>
      <c r="K144" s="25"/>
      <c r="L144" s="60"/>
      <c r="M144" s="61"/>
      <c r="N144" s="61"/>
      <c r="O144" s="64"/>
      <c r="P144" s="64"/>
    </row>
    <row r="145" spans="1:16" s="99" customFormat="1" ht="24" customHeight="1" x14ac:dyDescent="0.25">
      <c r="A145" s="57"/>
      <c r="B145" s="58"/>
      <c r="C145" s="125"/>
      <c r="D145" s="57"/>
      <c r="E145" s="57"/>
      <c r="F145" s="57"/>
      <c r="G145" s="57"/>
      <c r="H145" s="57"/>
      <c r="I145" s="57"/>
      <c r="J145" s="110" t="s">
        <v>41</v>
      </c>
      <c r="K145" s="115"/>
      <c r="L145" s="106">
        <f>SUM(M145:P145)</f>
        <v>151000000</v>
      </c>
      <c r="M145" s="107">
        <v>3000000</v>
      </c>
      <c r="N145" s="107">
        <v>127500000</v>
      </c>
      <c r="O145" s="112">
        <v>20500000</v>
      </c>
      <c r="P145" s="122">
        <v>0</v>
      </c>
    </row>
    <row r="146" spans="1:16" x14ac:dyDescent="0.25">
      <c r="A146" s="57"/>
      <c r="B146" s="62"/>
      <c r="C146" s="83"/>
      <c r="D146" s="31"/>
      <c r="E146" s="31"/>
      <c r="F146" s="31"/>
      <c r="G146" s="31"/>
      <c r="H146" s="31"/>
      <c r="I146" s="31"/>
      <c r="J146" s="29"/>
      <c r="K146" s="18" t="s">
        <v>173</v>
      </c>
      <c r="L146" s="17" t="s">
        <v>166</v>
      </c>
      <c r="M146" s="67">
        <v>0</v>
      </c>
      <c r="N146" s="67">
        <v>0</v>
      </c>
      <c r="O146" s="67">
        <v>1</v>
      </c>
      <c r="P146" s="136" t="s">
        <v>317</v>
      </c>
    </row>
    <row r="147" spans="1:16" x14ac:dyDescent="0.25">
      <c r="A147" s="57"/>
      <c r="B147" s="62"/>
      <c r="C147" s="83"/>
      <c r="D147" s="31"/>
      <c r="E147" s="31"/>
      <c r="F147" s="31"/>
      <c r="G147" s="31"/>
      <c r="H147" s="31"/>
      <c r="I147" s="31"/>
      <c r="J147" s="29"/>
      <c r="K147" s="18" t="s">
        <v>174</v>
      </c>
      <c r="L147" s="17" t="s">
        <v>260</v>
      </c>
      <c r="M147" s="67">
        <v>0</v>
      </c>
      <c r="N147" s="67">
        <v>0</v>
      </c>
      <c r="O147" s="67">
        <v>1</v>
      </c>
      <c r="P147" s="136" t="s">
        <v>317</v>
      </c>
    </row>
    <row r="148" spans="1:16" x14ac:dyDescent="0.25">
      <c r="A148" s="57"/>
      <c r="B148" s="62"/>
      <c r="C148" s="83"/>
      <c r="D148" s="31"/>
      <c r="E148" s="31"/>
      <c r="F148" s="31"/>
      <c r="G148" s="31"/>
      <c r="H148" s="31"/>
      <c r="I148" s="31"/>
      <c r="J148" s="29"/>
      <c r="K148" s="16" t="s">
        <v>175</v>
      </c>
      <c r="L148" s="17" t="s">
        <v>247</v>
      </c>
      <c r="M148" s="67">
        <v>0</v>
      </c>
      <c r="N148" s="67">
        <v>1</v>
      </c>
      <c r="O148" s="136" t="s">
        <v>317</v>
      </c>
      <c r="P148" s="136" t="s">
        <v>317</v>
      </c>
    </row>
    <row r="149" spans="1:16" x14ac:dyDescent="0.25">
      <c r="A149" s="57"/>
      <c r="B149" s="62"/>
      <c r="C149" s="83"/>
      <c r="D149" s="31"/>
      <c r="E149" s="31"/>
      <c r="F149" s="31"/>
      <c r="G149" s="31"/>
      <c r="H149" s="31"/>
      <c r="I149" s="31"/>
      <c r="J149" s="29"/>
      <c r="K149" s="25"/>
      <c r="L149" s="63"/>
      <c r="M149" s="68"/>
      <c r="N149" s="68"/>
      <c r="O149" s="64"/>
      <c r="P149" s="64"/>
    </row>
    <row r="150" spans="1:16" x14ac:dyDescent="0.25">
      <c r="A150" s="48"/>
      <c r="B150" s="77"/>
      <c r="C150" s="50" t="s">
        <v>18</v>
      </c>
      <c r="D150" s="51">
        <v>0.1</v>
      </c>
      <c r="E150" s="52" t="s">
        <v>13</v>
      </c>
      <c r="F150" s="52">
        <v>25</v>
      </c>
      <c r="G150" s="52">
        <v>50</v>
      </c>
      <c r="H150" s="52">
        <v>75</v>
      </c>
      <c r="I150" s="52">
        <v>100</v>
      </c>
      <c r="J150" s="343" t="s">
        <v>19</v>
      </c>
      <c r="K150" s="28" t="s">
        <v>56</v>
      </c>
      <c r="L150" s="344">
        <f>SUM(L152:L230)</f>
        <v>2938815230</v>
      </c>
      <c r="M150" s="55"/>
      <c r="N150" s="55"/>
      <c r="O150" s="55"/>
      <c r="P150" s="55">
        <v>1574</v>
      </c>
    </row>
    <row r="151" spans="1:16" x14ac:dyDescent="0.25">
      <c r="A151" s="57"/>
      <c r="B151" s="62"/>
      <c r="C151" s="82"/>
      <c r="D151" s="31"/>
      <c r="E151" s="31"/>
      <c r="F151" s="31"/>
      <c r="G151" s="31"/>
      <c r="H151" s="31"/>
      <c r="I151" s="31"/>
      <c r="J151" s="343"/>
      <c r="K151" s="28" t="s">
        <v>51</v>
      </c>
      <c r="L151" s="344"/>
      <c r="M151" s="55">
        <f>15084*25%</f>
        <v>3771</v>
      </c>
      <c r="N151" s="55">
        <f>15084*50%</f>
        <v>7542</v>
      </c>
      <c r="O151" s="55">
        <f>15084*75%</f>
        <v>11313</v>
      </c>
      <c r="P151" s="55">
        <f>15084*100%</f>
        <v>15084</v>
      </c>
    </row>
    <row r="152" spans="1:16" x14ac:dyDescent="0.25">
      <c r="A152" s="57"/>
      <c r="B152" s="62"/>
      <c r="C152" s="82"/>
      <c r="D152" s="31"/>
      <c r="E152" s="31"/>
      <c r="F152" s="31"/>
      <c r="G152" s="31"/>
      <c r="H152" s="31"/>
      <c r="I152" s="31"/>
      <c r="J152" s="29"/>
      <c r="K152" s="29"/>
      <c r="L152" s="60"/>
      <c r="M152" s="61"/>
      <c r="N152" s="61"/>
      <c r="O152" s="61"/>
      <c r="P152" s="61"/>
    </row>
    <row r="153" spans="1:16" s="99" customFormat="1" ht="25.5" x14ac:dyDescent="0.25">
      <c r="A153" s="57"/>
      <c r="B153" s="58"/>
      <c r="C153" s="126"/>
      <c r="D153" s="57"/>
      <c r="E153" s="57"/>
      <c r="F153" s="57"/>
      <c r="G153" s="57"/>
      <c r="H153" s="57"/>
      <c r="I153" s="57"/>
      <c r="J153" s="110" t="s">
        <v>20</v>
      </c>
      <c r="K153" s="110"/>
      <c r="L153" s="106">
        <f>SUM(M153:P153)</f>
        <v>136980000</v>
      </c>
      <c r="M153" s="106">
        <v>38145000</v>
      </c>
      <c r="N153" s="106">
        <v>49890000</v>
      </c>
      <c r="O153" s="127">
        <v>28645000</v>
      </c>
      <c r="P153" s="127">
        <v>20300000</v>
      </c>
    </row>
    <row r="154" spans="1:16" x14ac:dyDescent="0.25">
      <c r="A154" s="57"/>
      <c r="B154" s="62"/>
      <c r="C154" s="82"/>
      <c r="D154" s="31"/>
      <c r="E154" s="31"/>
      <c r="F154" s="31"/>
      <c r="G154" s="31"/>
      <c r="H154" s="31"/>
      <c r="I154" s="31"/>
      <c r="J154" s="29"/>
      <c r="K154" s="19" t="s">
        <v>189</v>
      </c>
      <c r="L154" s="33" t="s">
        <v>249</v>
      </c>
      <c r="M154" s="84">
        <v>0.25</v>
      </c>
      <c r="N154" s="84">
        <v>0.75</v>
      </c>
      <c r="O154" s="85">
        <v>1</v>
      </c>
      <c r="P154" s="139" t="s">
        <v>317</v>
      </c>
    </row>
    <row r="155" spans="1:16" x14ac:dyDescent="0.25">
      <c r="A155" s="57"/>
      <c r="B155" s="62"/>
      <c r="C155" s="82"/>
      <c r="D155" s="31"/>
      <c r="E155" s="31"/>
      <c r="F155" s="31"/>
      <c r="G155" s="31"/>
      <c r="H155" s="31"/>
      <c r="I155" s="31"/>
      <c r="J155" s="29"/>
      <c r="K155" s="19" t="s">
        <v>190</v>
      </c>
      <c r="L155" s="33" t="s">
        <v>247</v>
      </c>
      <c r="M155" s="84">
        <v>0</v>
      </c>
      <c r="N155" s="84">
        <v>1</v>
      </c>
      <c r="O155" s="139" t="s">
        <v>317</v>
      </c>
      <c r="P155" s="139" t="s">
        <v>317</v>
      </c>
    </row>
    <row r="156" spans="1:16" x14ac:dyDescent="0.25">
      <c r="A156" s="57"/>
      <c r="B156" s="62"/>
      <c r="C156" s="82"/>
      <c r="D156" s="31"/>
      <c r="E156" s="31"/>
      <c r="F156" s="31"/>
      <c r="G156" s="31"/>
      <c r="H156" s="31"/>
      <c r="I156" s="31"/>
      <c r="J156" s="29"/>
      <c r="K156" s="19" t="s">
        <v>191</v>
      </c>
      <c r="L156" s="33" t="s">
        <v>294</v>
      </c>
      <c r="M156" s="84">
        <v>0.25</v>
      </c>
      <c r="N156" s="84">
        <v>0.5</v>
      </c>
      <c r="O156" s="85">
        <v>0.75</v>
      </c>
      <c r="P156" s="85">
        <v>1</v>
      </c>
    </row>
    <row r="157" spans="1:16" x14ac:dyDescent="0.25">
      <c r="A157" s="57"/>
      <c r="B157" s="62"/>
      <c r="C157" s="82"/>
      <c r="D157" s="31"/>
      <c r="E157" s="31"/>
      <c r="F157" s="31"/>
      <c r="G157" s="31"/>
      <c r="H157" s="31"/>
      <c r="I157" s="31"/>
      <c r="J157" s="29"/>
      <c r="K157" s="19" t="s">
        <v>192</v>
      </c>
      <c r="L157" s="33" t="s">
        <v>71</v>
      </c>
      <c r="M157" s="84">
        <v>0.2</v>
      </c>
      <c r="N157" s="84">
        <v>0.4</v>
      </c>
      <c r="O157" s="85">
        <v>0.8</v>
      </c>
      <c r="P157" s="85">
        <v>1</v>
      </c>
    </row>
    <row r="158" spans="1:16" x14ac:dyDescent="0.25">
      <c r="A158" s="57"/>
      <c r="B158" s="62"/>
      <c r="C158" s="82"/>
      <c r="D158" s="31"/>
      <c r="E158" s="31"/>
      <c r="F158" s="31"/>
      <c r="G158" s="31"/>
      <c r="H158" s="31"/>
      <c r="I158" s="31"/>
      <c r="J158" s="29"/>
      <c r="K158" s="29"/>
      <c r="L158" s="60"/>
      <c r="M158" s="61"/>
      <c r="N158" s="61"/>
      <c r="O158" s="72"/>
      <c r="P158" s="72"/>
    </row>
    <row r="159" spans="1:16" s="99" customFormat="1" ht="25.5" x14ac:dyDescent="0.25">
      <c r="A159" s="57"/>
      <c r="B159" s="58"/>
      <c r="C159" s="126"/>
      <c r="D159" s="57"/>
      <c r="E159" s="57"/>
      <c r="F159" s="57"/>
      <c r="G159" s="57"/>
      <c r="H159" s="57"/>
      <c r="I159" s="57"/>
      <c r="J159" s="110" t="s">
        <v>42</v>
      </c>
      <c r="K159" s="110"/>
      <c r="L159" s="106">
        <f>SUM(M159:P159)</f>
        <v>942590000</v>
      </c>
      <c r="M159" s="106">
        <v>142200000</v>
      </c>
      <c r="N159" s="106">
        <v>748200000</v>
      </c>
      <c r="O159" s="127">
        <v>36580000</v>
      </c>
      <c r="P159" s="127">
        <v>15610000</v>
      </c>
    </row>
    <row r="160" spans="1:16" x14ac:dyDescent="0.25">
      <c r="A160" s="57"/>
      <c r="B160" s="62"/>
      <c r="C160" s="82"/>
      <c r="D160" s="31"/>
      <c r="E160" s="31"/>
      <c r="F160" s="31"/>
      <c r="G160" s="31"/>
      <c r="H160" s="31"/>
      <c r="I160" s="31"/>
      <c r="J160" s="29"/>
      <c r="K160" s="19" t="s">
        <v>193</v>
      </c>
      <c r="L160" s="33" t="s">
        <v>86</v>
      </c>
      <c r="M160" s="84">
        <v>0</v>
      </c>
      <c r="N160" s="84">
        <v>0</v>
      </c>
      <c r="O160" s="85">
        <v>1</v>
      </c>
      <c r="P160" s="139" t="s">
        <v>317</v>
      </c>
    </row>
    <row r="161" spans="1:16" ht="25.5" x14ac:dyDescent="0.25">
      <c r="A161" s="57"/>
      <c r="B161" s="62"/>
      <c r="C161" s="82"/>
      <c r="D161" s="31"/>
      <c r="E161" s="31"/>
      <c r="F161" s="31"/>
      <c r="G161" s="31"/>
      <c r="H161" s="31"/>
      <c r="I161" s="31"/>
      <c r="J161" s="29"/>
      <c r="K161" s="19" t="s">
        <v>194</v>
      </c>
      <c r="L161" s="33" t="s">
        <v>86</v>
      </c>
      <c r="M161" s="84">
        <v>0</v>
      </c>
      <c r="N161" s="84">
        <v>0</v>
      </c>
      <c r="O161" s="85">
        <v>1</v>
      </c>
      <c r="P161" s="139" t="s">
        <v>317</v>
      </c>
    </row>
    <row r="162" spans="1:16" x14ac:dyDescent="0.25">
      <c r="A162" s="57"/>
      <c r="B162" s="62"/>
      <c r="C162" s="82"/>
      <c r="D162" s="31"/>
      <c r="E162" s="31"/>
      <c r="F162" s="31"/>
      <c r="G162" s="31"/>
      <c r="H162" s="31"/>
      <c r="I162" s="31"/>
      <c r="J162" s="29"/>
      <c r="K162" s="19" t="s">
        <v>195</v>
      </c>
      <c r="L162" s="33" t="s">
        <v>259</v>
      </c>
      <c r="M162" s="84">
        <v>0</v>
      </c>
      <c r="N162" s="84">
        <v>1</v>
      </c>
      <c r="O162" s="139" t="s">
        <v>317</v>
      </c>
      <c r="P162" s="139" t="s">
        <v>317</v>
      </c>
    </row>
    <row r="163" spans="1:16" x14ac:dyDescent="0.25">
      <c r="A163" s="57"/>
      <c r="B163" s="62"/>
      <c r="C163" s="82"/>
      <c r="D163" s="31"/>
      <c r="E163" s="31"/>
      <c r="F163" s="31"/>
      <c r="G163" s="31"/>
      <c r="H163" s="31"/>
      <c r="I163" s="31"/>
      <c r="J163" s="29"/>
      <c r="K163" s="19" t="s">
        <v>196</v>
      </c>
      <c r="L163" s="17" t="s">
        <v>71</v>
      </c>
      <c r="M163" s="84">
        <v>0</v>
      </c>
      <c r="N163" s="84">
        <v>0</v>
      </c>
      <c r="O163" s="84">
        <v>0</v>
      </c>
      <c r="P163" s="85">
        <v>1</v>
      </c>
    </row>
    <row r="164" spans="1:16" x14ac:dyDescent="0.25">
      <c r="A164" s="57"/>
      <c r="B164" s="62"/>
      <c r="C164" s="82"/>
      <c r="D164" s="31"/>
      <c r="E164" s="31"/>
      <c r="F164" s="31"/>
      <c r="G164" s="31"/>
      <c r="H164" s="31"/>
      <c r="I164" s="31"/>
      <c r="J164" s="29"/>
      <c r="K164" s="19" t="s">
        <v>197</v>
      </c>
      <c r="L164" s="17" t="s">
        <v>71</v>
      </c>
      <c r="M164" s="84">
        <v>0</v>
      </c>
      <c r="N164" s="84">
        <v>1</v>
      </c>
      <c r="O164" s="139" t="s">
        <v>317</v>
      </c>
      <c r="P164" s="139" t="s">
        <v>317</v>
      </c>
    </row>
    <row r="165" spans="1:16" ht="30" customHeight="1" x14ac:dyDescent="0.25">
      <c r="A165" s="57"/>
      <c r="B165" s="62"/>
      <c r="C165" s="82"/>
      <c r="D165" s="31"/>
      <c r="E165" s="31"/>
      <c r="F165" s="31"/>
      <c r="G165" s="31"/>
      <c r="H165" s="31"/>
      <c r="I165" s="31"/>
      <c r="J165" s="29"/>
      <c r="K165" s="18" t="s">
        <v>198</v>
      </c>
      <c r="L165" s="17" t="s">
        <v>71</v>
      </c>
      <c r="M165" s="84">
        <v>0</v>
      </c>
      <c r="N165" s="84">
        <v>1</v>
      </c>
      <c r="O165" s="139" t="s">
        <v>317</v>
      </c>
      <c r="P165" s="139" t="s">
        <v>317</v>
      </c>
    </row>
    <row r="166" spans="1:16" ht="32.25" customHeight="1" x14ac:dyDescent="0.25">
      <c r="A166" s="57"/>
      <c r="B166" s="62"/>
      <c r="C166" s="82"/>
      <c r="D166" s="31"/>
      <c r="E166" s="31"/>
      <c r="F166" s="31"/>
      <c r="G166" s="31"/>
      <c r="H166" s="31"/>
      <c r="I166" s="31"/>
      <c r="J166" s="29"/>
      <c r="K166" s="18" t="s">
        <v>199</v>
      </c>
      <c r="L166" s="17" t="s">
        <v>71</v>
      </c>
      <c r="M166" s="84">
        <v>0</v>
      </c>
      <c r="N166" s="84">
        <v>1</v>
      </c>
      <c r="O166" s="139" t="s">
        <v>317</v>
      </c>
      <c r="P166" s="139" t="s">
        <v>317</v>
      </c>
    </row>
    <row r="167" spans="1:16" ht="24" customHeight="1" x14ac:dyDescent="0.25">
      <c r="A167" s="57"/>
      <c r="B167" s="62"/>
      <c r="C167" s="82"/>
      <c r="D167" s="31"/>
      <c r="E167" s="31"/>
      <c r="F167" s="31"/>
      <c r="G167" s="31"/>
      <c r="H167" s="31"/>
      <c r="I167" s="31"/>
      <c r="J167" s="29"/>
      <c r="K167" s="19" t="s">
        <v>200</v>
      </c>
      <c r="L167" s="17" t="s">
        <v>71</v>
      </c>
      <c r="M167" s="84">
        <v>0</v>
      </c>
      <c r="N167" s="84">
        <v>1</v>
      </c>
      <c r="O167" s="139" t="s">
        <v>317</v>
      </c>
      <c r="P167" s="139" t="s">
        <v>317</v>
      </c>
    </row>
    <row r="168" spans="1:16" x14ac:dyDescent="0.25">
      <c r="A168" s="57"/>
      <c r="B168" s="62"/>
      <c r="C168" s="82"/>
      <c r="D168" s="31"/>
      <c r="E168" s="31"/>
      <c r="F168" s="31"/>
      <c r="G168" s="31"/>
      <c r="H168" s="31"/>
      <c r="I168" s="31"/>
      <c r="J168" s="29"/>
      <c r="K168" s="29"/>
      <c r="L168" s="60"/>
      <c r="M168" s="61"/>
      <c r="N168" s="61"/>
      <c r="O168" s="72"/>
      <c r="P168" s="72"/>
    </row>
    <row r="169" spans="1:16" s="99" customFormat="1" ht="25.5" x14ac:dyDescent="0.25">
      <c r="A169" s="57"/>
      <c r="B169" s="58"/>
      <c r="C169" s="126"/>
      <c r="D169" s="57"/>
      <c r="E169" s="57"/>
      <c r="F169" s="57"/>
      <c r="G169" s="57"/>
      <c r="H169" s="57"/>
      <c r="I169" s="57"/>
      <c r="J169" s="110" t="s">
        <v>21</v>
      </c>
      <c r="K169" s="110"/>
      <c r="L169" s="106">
        <f>SUM(M169:P169)</f>
        <v>544450000</v>
      </c>
      <c r="M169" s="106">
        <v>22440000</v>
      </c>
      <c r="N169" s="106">
        <v>448100000</v>
      </c>
      <c r="O169" s="127">
        <v>59960000</v>
      </c>
      <c r="P169" s="127">
        <v>13950000</v>
      </c>
    </row>
    <row r="170" spans="1:16" ht="25.5" x14ac:dyDescent="0.25">
      <c r="A170" s="57"/>
      <c r="B170" s="62"/>
      <c r="C170" s="82"/>
      <c r="D170" s="31"/>
      <c r="E170" s="31"/>
      <c r="F170" s="31"/>
      <c r="G170" s="31"/>
      <c r="H170" s="31"/>
      <c r="I170" s="31"/>
      <c r="J170" s="29"/>
      <c r="K170" s="19" t="s">
        <v>202</v>
      </c>
      <c r="L170" s="17" t="s">
        <v>294</v>
      </c>
      <c r="M170" s="84">
        <v>0.25</v>
      </c>
      <c r="N170" s="84">
        <v>0.5</v>
      </c>
      <c r="O170" s="84">
        <v>0.75</v>
      </c>
      <c r="P170" s="84">
        <v>1</v>
      </c>
    </row>
    <row r="171" spans="1:16" x14ac:dyDescent="0.25">
      <c r="A171" s="57"/>
      <c r="B171" s="62"/>
      <c r="C171" s="82"/>
      <c r="D171" s="31"/>
      <c r="E171" s="31"/>
      <c r="F171" s="31"/>
      <c r="G171" s="31"/>
      <c r="H171" s="31"/>
      <c r="I171" s="31"/>
      <c r="J171" s="29"/>
      <c r="K171" s="19" t="s">
        <v>203</v>
      </c>
      <c r="L171" s="17" t="s">
        <v>71</v>
      </c>
      <c r="M171" s="84">
        <v>0</v>
      </c>
      <c r="N171" s="84">
        <v>0</v>
      </c>
      <c r="O171" s="85">
        <v>1</v>
      </c>
      <c r="P171" s="139" t="s">
        <v>317</v>
      </c>
    </row>
    <row r="172" spans="1:16" x14ac:dyDescent="0.25">
      <c r="A172" s="57"/>
      <c r="B172" s="62"/>
      <c r="C172" s="82"/>
      <c r="D172" s="31"/>
      <c r="E172" s="31"/>
      <c r="F172" s="31"/>
      <c r="G172" s="31"/>
      <c r="H172" s="31"/>
      <c r="I172" s="31"/>
      <c r="J172" s="29"/>
      <c r="K172" s="19" t="s">
        <v>204</v>
      </c>
      <c r="L172" s="17" t="s">
        <v>71</v>
      </c>
      <c r="M172" s="84">
        <v>0</v>
      </c>
      <c r="N172" s="84">
        <v>0</v>
      </c>
      <c r="O172" s="85">
        <v>1</v>
      </c>
      <c r="P172" s="139" t="s">
        <v>317</v>
      </c>
    </row>
    <row r="173" spans="1:16" x14ac:dyDescent="0.25">
      <c r="A173" s="57"/>
      <c r="B173" s="62"/>
      <c r="C173" s="82"/>
      <c r="D173" s="31"/>
      <c r="E173" s="31"/>
      <c r="F173" s="31"/>
      <c r="G173" s="31"/>
      <c r="H173" s="31"/>
      <c r="I173" s="31"/>
      <c r="J173" s="29"/>
      <c r="K173" s="18" t="s">
        <v>205</v>
      </c>
      <c r="L173" s="17" t="s">
        <v>71</v>
      </c>
      <c r="M173" s="84">
        <v>1</v>
      </c>
      <c r="N173" s="63"/>
      <c r="O173" s="139" t="s">
        <v>317</v>
      </c>
      <c r="P173" s="139" t="s">
        <v>317</v>
      </c>
    </row>
    <row r="174" spans="1:16" ht="25.5" x14ac:dyDescent="0.25">
      <c r="A174" s="57"/>
      <c r="B174" s="62"/>
      <c r="C174" s="82"/>
      <c r="D174" s="31"/>
      <c r="E174" s="31"/>
      <c r="F174" s="31"/>
      <c r="G174" s="31"/>
      <c r="H174" s="31"/>
      <c r="I174" s="31"/>
      <c r="J174" s="29"/>
      <c r="K174" s="19" t="s">
        <v>206</v>
      </c>
      <c r="L174" s="17" t="s">
        <v>258</v>
      </c>
      <c r="M174" s="67">
        <v>0</v>
      </c>
      <c r="N174" s="67">
        <v>1</v>
      </c>
      <c r="O174" s="139" t="s">
        <v>317</v>
      </c>
      <c r="P174" s="139" t="s">
        <v>317</v>
      </c>
    </row>
    <row r="175" spans="1:16" ht="25.5" x14ac:dyDescent="0.25">
      <c r="A175" s="57"/>
      <c r="B175" s="62"/>
      <c r="C175" s="82"/>
      <c r="D175" s="31"/>
      <c r="E175" s="31"/>
      <c r="F175" s="31"/>
      <c r="G175" s="31"/>
      <c r="H175" s="31"/>
      <c r="I175" s="31"/>
      <c r="J175" s="29"/>
      <c r="K175" s="19" t="s">
        <v>207</v>
      </c>
      <c r="L175" s="17" t="s">
        <v>71</v>
      </c>
      <c r="M175" s="67">
        <v>0</v>
      </c>
      <c r="N175" s="67">
        <v>1</v>
      </c>
      <c r="O175" s="139" t="s">
        <v>317</v>
      </c>
      <c r="P175" s="139" t="s">
        <v>317</v>
      </c>
    </row>
    <row r="176" spans="1:16" ht="25.5" x14ac:dyDescent="0.25">
      <c r="A176" s="57"/>
      <c r="B176" s="62"/>
      <c r="C176" s="82"/>
      <c r="D176" s="31"/>
      <c r="E176" s="31"/>
      <c r="F176" s="31"/>
      <c r="G176" s="31"/>
      <c r="H176" s="31"/>
      <c r="I176" s="31"/>
      <c r="J176" s="29"/>
      <c r="K176" s="19" t="s">
        <v>208</v>
      </c>
      <c r="L176" s="17" t="s">
        <v>71</v>
      </c>
      <c r="M176" s="67">
        <v>0</v>
      </c>
      <c r="N176" s="67">
        <v>1</v>
      </c>
      <c r="O176" s="139" t="s">
        <v>317</v>
      </c>
      <c r="P176" s="139" t="s">
        <v>317</v>
      </c>
    </row>
    <row r="177" spans="1:16" ht="25.5" x14ac:dyDescent="0.25">
      <c r="A177" s="57"/>
      <c r="B177" s="62"/>
      <c r="C177" s="82"/>
      <c r="D177" s="31"/>
      <c r="E177" s="31"/>
      <c r="F177" s="31"/>
      <c r="G177" s="31"/>
      <c r="H177" s="31"/>
      <c r="I177" s="31"/>
      <c r="J177" s="29"/>
      <c r="K177" s="19" t="s">
        <v>209</v>
      </c>
      <c r="L177" s="17" t="s">
        <v>71</v>
      </c>
      <c r="M177" s="67">
        <v>0</v>
      </c>
      <c r="N177" s="67">
        <v>1</v>
      </c>
      <c r="O177" s="139" t="s">
        <v>317</v>
      </c>
      <c r="P177" s="139" t="s">
        <v>317</v>
      </c>
    </row>
    <row r="178" spans="1:16" x14ac:dyDescent="0.25">
      <c r="A178" s="57"/>
      <c r="B178" s="62"/>
      <c r="C178" s="82"/>
      <c r="D178" s="31"/>
      <c r="E178" s="31"/>
      <c r="F178" s="31"/>
      <c r="G178" s="31"/>
      <c r="H178" s="31"/>
      <c r="I178" s="31"/>
      <c r="J178" s="29"/>
      <c r="K178" s="19" t="s">
        <v>210</v>
      </c>
      <c r="L178" s="17" t="s">
        <v>71</v>
      </c>
      <c r="M178" s="67">
        <v>0</v>
      </c>
      <c r="N178" s="67">
        <v>1</v>
      </c>
      <c r="O178" s="139" t="s">
        <v>317</v>
      </c>
      <c r="P178" s="139" t="s">
        <v>317</v>
      </c>
    </row>
    <row r="179" spans="1:16" ht="25.5" x14ac:dyDescent="0.25">
      <c r="A179" s="57"/>
      <c r="B179" s="62"/>
      <c r="C179" s="82"/>
      <c r="D179" s="31"/>
      <c r="E179" s="31"/>
      <c r="F179" s="31"/>
      <c r="G179" s="31"/>
      <c r="H179" s="31"/>
      <c r="I179" s="31"/>
      <c r="J179" s="29"/>
      <c r="K179" s="19" t="s">
        <v>214</v>
      </c>
      <c r="L179" s="17" t="s">
        <v>71</v>
      </c>
      <c r="M179" s="67">
        <v>0</v>
      </c>
      <c r="N179" s="67">
        <v>1</v>
      </c>
      <c r="O179" s="139" t="s">
        <v>317</v>
      </c>
      <c r="P179" s="139" t="s">
        <v>317</v>
      </c>
    </row>
    <row r="180" spans="1:16" ht="25.5" x14ac:dyDescent="0.25">
      <c r="A180" s="57"/>
      <c r="B180" s="62"/>
      <c r="C180" s="82"/>
      <c r="D180" s="31"/>
      <c r="E180" s="31"/>
      <c r="F180" s="31"/>
      <c r="G180" s="31"/>
      <c r="H180" s="31"/>
      <c r="I180" s="31"/>
      <c r="J180" s="29"/>
      <c r="K180" s="19" t="s">
        <v>215</v>
      </c>
      <c r="L180" s="17" t="s">
        <v>71</v>
      </c>
      <c r="M180" s="67">
        <v>0</v>
      </c>
      <c r="N180" s="67">
        <v>1</v>
      </c>
      <c r="O180" s="139" t="s">
        <v>317</v>
      </c>
      <c r="P180" s="139" t="s">
        <v>317</v>
      </c>
    </row>
    <row r="181" spans="1:16" ht="25.5" x14ac:dyDescent="0.25">
      <c r="A181" s="57"/>
      <c r="B181" s="62"/>
      <c r="C181" s="82"/>
      <c r="D181" s="31"/>
      <c r="E181" s="31"/>
      <c r="F181" s="31"/>
      <c r="G181" s="31"/>
      <c r="H181" s="31"/>
      <c r="I181" s="31"/>
      <c r="J181" s="29"/>
      <c r="K181" s="19" t="s">
        <v>216</v>
      </c>
      <c r="L181" s="17" t="s">
        <v>71</v>
      </c>
      <c r="M181" s="67">
        <v>0</v>
      </c>
      <c r="N181" s="67">
        <v>1</v>
      </c>
      <c r="O181" s="139" t="s">
        <v>317</v>
      </c>
      <c r="P181" s="139" t="s">
        <v>317</v>
      </c>
    </row>
    <row r="182" spans="1:16" x14ac:dyDescent="0.25">
      <c r="A182" s="57"/>
      <c r="B182" s="62"/>
      <c r="C182" s="82"/>
      <c r="D182" s="31"/>
      <c r="E182" s="31"/>
      <c r="F182" s="31"/>
      <c r="G182" s="31"/>
      <c r="H182" s="31"/>
      <c r="I182" s="31"/>
      <c r="J182" s="29"/>
      <c r="K182" s="19"/>
      <c r="L182" s="17"/>
      <c r="M182" s="61"/>
      <c r="N182" s="61"/>
      <c r="O182" s="72"/>
      <c r="P182" s="72"/>
    </row>
    <row r="183" spans="1:16" s="99" customFormat="1" x14ac:dyDescent="0.25">
      <c r="A183" s="57"/>
      <c r="B183" s="58"/>
      <c r="C183" s="126"/>
      <c r="D183" s="57"/>
      <c r="E183" s="57"/>
      <c r="F183" s="57"/>
      <c r="G183" s="57"/>
      <c r="H183" s="57"/>
      <c r="I183" s="57"/>
      <c r="J183" s="110" t="s">
        <v>43</v>
      </c>
      <c r="K183" s="110"/>
      <c r="L183" s="106">
        <f>SUM(M183:P183)</f>
        <v>738425000</v>
      </c>
      <c r="M183" s="106">
        <v>614725000</v>
      </c>
      <c r="N183" s="106">
        <v>68900000</v>
      </c>
      <c r="O183" s="127">
        <v>28900000</v>
      </c>
      <c r="P183" s="127">
        <v>25900000</v>
      </c>
    </row>
    <row r="184" spans="1:16" x14ac:dyDescent="0.25">
      <c r="A184" s="57"/>
      <c r="B184" s="62"/>
      <c r="C184" s="82"/>
      <c r="D184" s="31"/>
      <c r="E184" s="31"/>
      <c r="F184" s="31"/>
      <c r="G184" s="31"/>
      <c r="H184" s="31"/>
      <c r="I184" s="31"/>
      <c r="J184" s="29"/>
      <c r="K184" s="18" t="s">
        <v>217</v>
      </c>
      <c r="L184" s="17">
        <v>230</v>
      </c>
      <c r="M184" s="84">
        <v>0.25</v>
      </c>
      <c r="N184" s="84">
        <v>0.5</v>
      </c>
      <c r="O184" s="84">
        <v>0.75</v>
      </c>
      <c r="P184" s="84">
        <v>1</v>
      </c>
    </row>
    <row r="185" spans="1:16" x14ac:dyDescent="0.25">
      <c r="A185" s="57"/>
      <c r="B185" s="62"/>
      <c r="C185" s="82"/>
      <c r="D185" s="31"/>
      <c r="E185" s="31"/>
      <c r="F185" s="31"/>
      <c r="G185" s="31"/>
      <c r="H185" s="31"/>
      <c r="I185" s="31"/>
      <c r="J185" s="29"/>
      <c r="K185" s="18" t="s">
        <v>257</v>
      </c>
      <c r="L185" s="17" t="s">
        <v>250</v>
      </c>
      <c r="M185" s="84">
        <v>0.25</v>
      </c>
      <c r="N185" s="84">
        <v>0.5</v>
      </c>
      <c r="O185" s="84">
        <v>0.75</v>
      </c>
      <c r="P185" s="84">
        <v>1</v>
      </c>
    </row>
    <row r="186" spans="1:16" ht="38.25" x14ac:dyDescent="0.25">
      <c r="A186" s="57"/>
      <c r="B186" s="62"/>
      <c r="C186" s="82"/>
      <c r="D186" s="31"/>
      <c r="E186" s="31"/>
      <c r="F186" s="31"/>
      <c r="G186" s="31"/>
      <c r="H186" s="31"/>
      <c r="I186" s="31"/>
      <c r="J186" s="29"/>
      <c r="K186" s="19" t="s">
        <v>218</v>
      </c>
      <c r="L186" s="17" t="s">
        <v>71</v>
      </c>
      <c r="M186" s="84">
        <v>0</v>
      </c>
      <c r="N186" s="84">
        <v>0</v>
      </c>
      <c r="O186" s="84">
        <v>0</v>
      </c>
      <c r="P186" s="85">
        <v>1</v>
      </c>
    </row>
    <row r="187" spans="1:16" x14ac:dyDescent="0.25">
      <c r="A187" s="57"/>
      <c r="B187" s="62"/>
      <c r="C187" s="82"/>
      <c r="D187" s="31"/>
      <c r="E187" s="31"/>
      <c r="F187" s="31"/>
      <c r="G187" s="31"/>
      <c r="H187" s="31"/>
      <c r="I187" s="31"/>
      <c r="J187" s="29"/>
      <c r="K187" s="19" t="s">
        <v>219</v>
      </c>
      <c r="L187" s="17" t="s">
        <v>71</v>
      </c>
      <c r="M187" s="84">
        <v>1</v>
      </c>
      <c r="N187" s="140" t="s">
        <v>317</v>
      </c>
      <c r="O187" s="140" t="s">
        <v>317</v>
      </c>
      <c r="P187" s="140" t="s">
        <v>317</v>
      </c>
    </row>
    <row r="188" spans="1:16" x14ac:dyDescent="0.25">
      <c r="A188" s="57"/>
      <c r="B188" s="62"/>
      <c r="C188" s="82"/>
      <c r="D188" s="31"/>
      <c r="E188" s="31"/>
      <c r="F188" s="31"/>
      <c r="G188" s="31"/>
      <c r="H188" s="31"/>
      <c r="I188" s="31"/>
      <c r="J188" s="29"/>
      <c r="K188" s="19" t="s">
        <v>220</v>
      </c>
      <c r="L188" s="17" t="s">
        <v>71</v>
      </c>
      <c r="M188" s="66">
        <v>0</v>
      </c>
      <c r="N188" s="67">
        <v>1</v>
      </c>
      <c r="O188" s="140" t="s">
        <v>317</v>
      </c>
      <c r="P188" s="140" t="s">
        <v>317</v>
      </c>
    </row>
    <row r="189" spans="1:16" x14ac:dyDescent="0.25">
      <c r="A189" s="57"/>
      <c r="B189" s="62"/>
      <c r="C189" s="82"/>
      <c r="D189" s="31"/>
      <c r="E189" s="31"/>
      <c r="F189" s="31"/>
      <c r="G189" s="31"/>
      <c r="H189" s="31"/>
      <c r="I189" s="31"/>
      <c r="J189" s="29"/>
      <c r="K189" s="18" t="s">
        <v>221</v>
      </c>
      <c r="L189" s="17" t="s">
        <v>71</v>
      </c>
      <c r="M189" s="67">
        <v>1</v>
      </c>
      <c r="N189" s="137" t="s">
        <v>317</v>
      </c>
      <c r="O189" s="140" t="s">
        <v>317</v>
      </c>
      <c r="P189" s="140" t="s">
        <v>317</v>
      </c>
    </row>
    <row r="190" spans="1:16" x14ac:dyDescent="0.25">
      <c r="A190" s="57"/>
      <c r="B190" s="62"/>
      <c r="C190" s="82"/>
      <c r="D190" s="31"/>
      <c r="E190" s="31"/>
      <c r="F190" s="31"/>
      <c r="G190" s="31"/>
      <c r="H190" s="31"/>
      <c r="I190" s="31"/>
      <c r="J190" s="29"/>
      <c r="K190" s="19" t="s">
        <v>222</v>
      </c>
      <c r="L190" s="17" t="s">
        <v>71</v>
      </c>
      <c r="M190" s="67">
        <v>1</v>
      </c>
      <c r="N190" s="137" t="s">
        <v>317</v>
      </c>
      <c r="O190" s="140" t="s">
        <v>317</v>
      </c>
      <c r="P190" s="140" t="s">
        <v>317</v>
      </c>
    </row>
    <row r="191" spans="1:16" x14ac:dyDescent="0.25">
      <c r="A191" s="57"/>
      <c r="B191" s="62"/>
      <c r="C191" s="82"/>
      <c r="D191" s="31"/>
      <c r="E191" s="31"/>
      <c r="F191" s="31"/>
      <c r="G191" s="31"/>
      <c r="H191" s="31"/>
      <c r="I191" s="31"/>
      <c r="J191" s="29"/>
      <c r="K191" s="19" t="s">
        <v>301</v>
      </c>
      <c r="L191" s="17" t="s">
        <v>302</v>
      </c>
      <c r="M191" s="67">
        <v>1</v>
      </c>
      <c r="N191" s="137" t="s">
        <v>317</v>
      </c>
      <c r="O191" s="140" t="s">
        <v>317</v>
      </c>
      <c r="P191" s="140" t="s">
        <v>317</v>
      </c>
    </row>
    <row r="192" spans="1:16" x14ac:dyDescent="0.25">
      <c r="A192" s="57"/>
      <c r="B192" s="62"/>
      <c r="C192" s="82"/>
      <c r="D192" s="31"/>
      <c r="E192" s="31"/>
      <c r="F192" s="31"/>
      <c r="G192" s="31"/>
      <c r="H192" s="31"/>
      <c r="I192" s="31"/>
      <c r="J192" s="29"/>
      <c r="K192" s="19" t="s">
        <v>303</v>
      </c>
      <c r="L192" s="17" t="s">
        <v>305</v>
      </c>
      <c r="M192" s="67">
        <v>1</v>
      </c>
      <c r="N192" s="137" t="s">
        <v>317</v>
      </c>
      <c r="O192" s="140" t="s">
        <v>317</v>
      </c>
      <c r="P192" s="140" t="s">
        <v>317</v>
      </c>
    </row>
    <row r="193" spans="1:16" x14ac:dyDescent="0.25">
      <c r="A193" s="57"/>
      <c r="B193" s="62"/>
      <c r="C193" s="82"/>
      <c r="D193" s="31"/>
      <c r="E193" s="31"/>
      <c r="F193" s="31"/>
      <c r="G193" s="31"/>
      <c r="H193" s="31"/>
      <c r="I193" s="31"/>
      <c r="J193" s="29"/>
      <c r="K193" s="19" t="s">
        <v>304</v>
      </c>
      <c r="L193" s="17" t="s">
        <v>305</v>
      </c>
      <c r="M193" s="67">
        <v>1</v>
      </c>
      <c r="N193" s="137" t="s">
        <v>317</v>
      </c>
      <c r="O193" s="140" t="s">
        <v>317</v>
      </c>
      <c r="P193" s="140" t="s">
        <v>317</v>
      </c>
    </row>
    <row r="194" spans="1:16" x14ac:dyDescent="0.25">
      <c r="A194" s="57"/>
      <c r="B194" s="62"/>
      <c r="C194" s="82"/>
      <c r="D194" s="31"/>
      <c r="E194" s="31"/>
      <c r="F194" s="31"/>
      <c r="G194" s="31"/>
      <c r="H194" s="31"/>
      <c r="I194" s="31"/>
      <c r="J194" s="29"/>
      <c r="K194" s="19" t="s">
        <v>307</v>
      </c>
      <c r="L194" s="17" t="s">
        <v>310</v>
      </c>
      <c r="M194" s="67">
        <v>1</v>
      </c>
      <c r="N194" s="137" t="s">
        <v>317</v>
      </c>
      <c r="O194" s="140" t="s">
        <v>317</v>
      </c>
      <c r="P194" s="140" t="s">
        <v>317</v>
      </c>
    </row>
    <row r="195" spans="1:16" x14ac:dyDescent="0.25">
      <c r="A195" s="57"/>
      <c r="B195" s="62"/>
      <c r="C195" s="82"/>
      <c r="D195" s="31"/>
      <c r="E195" s="31"/>
      <c r="F195" s="31"/>
      <c r="G195" s="31"/>
      <c r="H195" s="31"/>
      <c r="I195" s="31"/>
      <c r="J195" s="29"/>
      <c r="K195" s="19" t="s">
        <v>308</v>
      </c>
      <c r="L195" s="17" t="s">
        <v>306</v>
      </c>
      <c r="M195" s="67">
        <v>1</v>
      </c>
      <c r="N195" s="137" t="s">
        <v>317</v>
      </c>
      <c r="O195" s="140" t="s">
        <v>317</v>
      </c>
      <c r="P195" s="140" t="s">
        <v>317</v>
      </c>
    </row>
    <row r="196" spans="1:16" x14ac:dyDescent="0.25">
      <c r="A196" s="57"/>
      <c r="B196" s="62"/>
      <c r="C196" s="82"/>
      <c r="D196" s="31"/>
      <c r="E196" s="31"/>
      <c r="F196" s="31"/>
      <c r="G196" s="31"/>
      <c r="H196" s="31"/>
      <c r="I196" s="31"/>
      <c r="J196" s="29"/>
      <c r="K196" s="19" t="s">
        <v>309</v>
      </c>
      <c r="L196" s="17" t="s">
        <v>311</v>
      </c>
      <c r="M196" s="67">
        <v>1</v>
      </c>
      <c r="N196" s="137" t="s">
        <v>317</v>
      </c>
      <c r="O196" s="140" t="s">
        <v>317</v>
      </c>
      <c r="P196" s="140" t="s">
        <v>317</v>
      </c>
    </row>
    <row r="197" spans="1:16" x14ac:dyDescent="0.25">
      <c r="A197" s="57"/>
      <c r="B197" s="62"/>
      <c r="C197" s="82"/>
      <c r="D197" s="31"/>
      <c r="E197" s="31"/>
      <c r="F197" s="31"/>
      <c r="G197" s="31"/>
      <c r="H197" s="31"/>
      <c r="I197" s="31"/>
      <c r="J197" s="29"/>
      <c r="K197" s="19" t="s">
        <v>312</v>
      </c>
      <c r="L197" s="17" t="s">
        <v>305</v>
      </c>
      <c r="M197" s="67">
        <v>1</v>
      </c>
      <c r="N197" s="137" t="s">
        <v>317</v>
      </c>
      <c r="O197" s="140" t="s">
        <v>317</v>
      </c>
      <c r="P197" s="140" t="s">
        <v>317</v>
      </c>
    </row>
    <row r="198" spans="1:16" x14ac:dyDescent="0.25">
      <c r="A198" s="57"/>
      <c r="B198" s="62"/>
      <c r="C198" s="82"/>
      <c r="D198" s="31"/>
      <c r="E198" s="31"/>
      <c r="F198" s="31"/>
      <c r="G198" s="31"/>
      <c r="H198" s="31"/>
      <c r="I198" s="31"/>
      <c r="J198" s="29"/>
      <c r="K198" s="19" t="s">
        <v>313</v>
      </c>
      <c r="L198" s="17" t="s">
        <v>71</v>
      </c>
      <c r="M198" s="67">
        <v>1</v>
      </c>
      <c r="N198" s="137" t="s">
        <v>317</v>
      </c>
      <c r="O198" s="140" t="s">
        <v>317</v>
      </c>
      <c r="P198" s="140" t="s">
        <v>317</v>
      </c>
    </row>
    <row r="199" spans="1:16" x14ac:dyDescent="0.25">
      <c r="A199" s="57"/>
      <c r="B199" s="62"/>
      <c r="C199" s="82"/>
      <c r="D199" s="31"/>
      <c r="E199" s="31"/>
      <c r="F199" s="31"/>
      <c r="G199" s="31"/>
      <c r="H199" s="31"/>
      <c r="I199" s="31"/>
      <c r="J199" s="29"/>
      <c r="K199" s="19" t="s">
        <v>314</v>
      </c>
      <c r="L199" s="17" t="s">
        <v>167</v>
      </c>
      <c r="M199" s="67">
        <v>1</v>
      </c>
      <c r="N199" s="137" t="s">
        <v>317</v>
      </c>
      <c r="O199" s="140" t="s">
        <v>317</v>
      </c>
      <c r="P199" s="140" t="s">
        <v>317</v>
      </c>
    </row>
    <row r="200" spans="1:16" x14ac:dyDescent="0.25">
      <c r="A200" s="57"/>
      <c r="B200" s="62"/>
      <c r="C200" s="82"/>
      <c r="D200" s="31"/>
      <c r="E200" s="31"/>
      <c r="F200" s="31"/>
      <c r="G200" s="31"/>
      <c r="H200" s="31"/>
      <c r="I200" s="31"/>
      <c r="J200" s="29"/>
      <c r="K200" s="19" t="s">
        <v>315</v>
      </c>
      <c r="L200" s="17" t="s">
        <v>167</v>
      </c>
      <c r="M200" s="67">
        <v>1</v>
      </c>
      <c r="N200" s="137" t="s">
        <v>317</v>
      </c>
      <c r="O200" s="140" t="s">
        <v>317</v>
      </c>
      <c r="P200" s="140" t="s">
        <v>317</v>
      </c>
    </row>
    <row r="201" spans="1:16" x14ac:dyDescent="0.25">
      <c r="A201" s="57"/>
      <c r="B201" s="62"/>
      <c r="C201" s="82"/>
      <c r="D201" s="31"/>
      <c r="E201" s="31"/>
      <c r="F201" s="31"/>
      <c r="G201" s="31"/>
      <c r="H201" s="31"/>
      <c r="I201" s="31"/>
      <c r="J201" s="29"/>
      <c r="K201" s="19" t="s">
        <v>322</v>
      </c>
      <c r="L201" s="17" t="s">
        <v>71</v>
      </c>
      <c r="M201" s="67">
        <v>1</v>
      </c>
      <c r="N201" s="137" t="s">
        <v>317</v>
      </c>
      <c r="O201" s="140" t="s">
        <v>317</v>
      </c>
      <c r="P201" s="140" t="s">
        <v>317</v>
      </c>
    </row>
    <row r="202" spans="1:16" x14ac:dyDescent="0.25">
      <c r="A202" s="57"/>
      <c r="B202" s="62"/>
      <c r="C202" s="82"/>
      <c r="D202" s="31"/>
      <c r="E202" s="31"/>
      <c r="F202" s="31"/>
      <c r="G202" s="31"/>
      <c r="H202" s="31"/>
      <c r="I202" s="31"/>
      <c r="J202" s="29"/>
      <c r="K202" s="19" t="s">
        <v>323</v>
      </c>
      <c r="L202" s="17" t="s">
        <v>167</v>
      </c>
      <c r="M202" s="67">
        <v>1</v>
      </c>
      <c r="N202" s="137" t="s">
        <v>317</v>
      </c>
      <c r="O202" s="140" t="s">
        <v>317</v>
      </c>
      <c r="P202" s="140" t="s">
        <v>317</v>
      </c>
    </row>
    <row r="203" spans="1:16" x14ac:dyDescent="0.25">
      <c r="A203" s="57"/>
      <c r="B203" s="62"/>
      <c r="C203" s="82"/>
      <c r="D203" s="31"/>
      <c r="E203" s="31"/>
      <c r="F203" s="31"/>
      <c r="G203" s="31"/>
      <c r="H203" s="31"/>
      <c r="I203" s="31"/>
      <c r="J203" s="29"/>
      <c r="K203" s="19" t="s">
        <v>324</v>
      </c>
      <c r="L203" s="17" t="s">
        <v>167</v>
      </c>
      <c r="M203" s="67">
        <v>1</v>
      </c>
      <c r="N203" s="137" t="s">
        <v>317</v>
      </c>
      <c r="O203" s="140" t="s">
        <v>317</v>
      </c>
      <c r="P203" s="140" t="s">
        <v>317</v>
      </c>
    </row>
    <row r="204" spans="1:16" x14ac:dyDescent="0.25">
      <c r="A204" s="57"/>
      <c r="B204" s="62"/>
      <c r="C204" s="82"/>
      <c r="D204" s="31"/>
      <c r="E204" s="31"/>
      <c r="F204" s="31"/>
      <c r="G204" s="31"/>
      <c r="H204" s="31"/>
      <c r="I204" s="31"/>
      <c r="J204" s="29"/>
      <c r="K204" s="19" t="s">
        <v>334</v>
      </c>
      <c r="L204" s="17" t="s">
        <v>316</v>
      </c>
      <c r="M204" s="67">
        <v>1</v>
      </c>
      <c r="N204" s="137" t="s">
        <v>317</v>
      </c>
      <c r="O204" s="140" t="s">
        <v>317</v>
      </c>
      <c r="P204" s="140" t="s">
        <v>317</v>
      </c>
    </row>
    <row r="205" spans="1:16" x14ac:dyDescent="0.25">
      <c r="A205" s="57"/>
      <c r="B205" s="62"/>
      <c r="C205" s="82"/>
      <c r="D205" s="31"/>
      <c r="E205" s="31"/>
      <c r="F205" s="31"/>
      <c r="G205" s="31"/>
      <c r="H205" s="31"/>
      <c r="I205" s="31"/>
      <c r="J205" s="29"/>
      <c r="K205" s="19" t="s">
        <v>335</v>
      </c>
      <c r="L205" s="17" t="s">
        <v>71</v>
      </c>
      <c r="M205" s="67">
        <v>1</v>
      </c>
      <c r="N205" s="137" t="s">
        <v>317</v>
      </c>
      <c r="O205" s="140" t="s">
        <v>317</v>
      </c>
      <c r="P205" s="140" t="s">
        <v>317</v>
      </c>
    </row>
    <row r="206" spans="1:16" x14ac:dyDescent="0.25">
      <c r="A206" s="57"/>
      <c r="B206" s="62"/>
      <c r="C206" s="82"/>
      <c r="D206" s="31"/>
      <c r="E206" s="31"/>
      <c r="F206" s="31"/>
      <c r="G206" s="31"/>
      <c r="H206" s="31"/>
      <c r="I206" s="31"/>
      <c r="J206" s="29"/>
      <c r="K206" s="19" t="s">
        <v>335</v>
      </c>
      <c r="L206" s="17" t="s">
        <v>336</v>
      </c>
      <c r="M206" s="67">
        <v>1</v>
      </c>
      <c r="N206" s="137" t="s">
        <v>317</v>
      </c>
      <c r="O206" s="140" t="s">
        <v>317</v>
      </c>
      <c r="P206" s="140" t="s">
        <v>317</v>
      </c>
    </row>
    <row r="207" spans="1:16" x14ac:dyDescent="0.25">
      <c r="A207" s="57"/>
      <c r="B207" s="62"/>
      <c r="C207" s="82"/>
      <c r="D207" s="31"/>
      <c r="E207" s="31"/>
      <c r="F207" s="31"/>
      <c r="G207" s="31"/>
      <c r="H207" s="31"/>
      <c r="I207" s="31"/>
      <c r="J207" s="29"/>
      <c r="K207" s="19"/>
      <c r="L207" s="17"/>
      <c r="M207" s="67"/>
      <c r="N207" s="137"/>
      <c r="O207" s="140"/>
      <c r="P207" s="140"/>
    </row>
    <row r="208" spans="1:16" x14ac:dyDescent="0.25">
      <c r="A208" s="57"/>
      <c r="B208" s="62"/>
      <c r="C208" s="82"/>
      <c r="D208" s="31"/>
      <c r="E208" s="31"/>
      <c r="F208" s="31"/>
      <c r="G208" s="31"/>
      <c r="H208" s="31"/>
      <c r="I208" s="31"/>
      <c r="J208" s="29"/>
      <c r="K208" s="19"/>
      <c r="L208" s="17"/>
      <c r="M208" s="67"/>
      <c r="N208" s="137"/>
      <c r="O208" s="140"/>
      <c r="P208" s="140"/>
    </row>
    <row r="209" spans="1:17" x14ac:dyDescent="0.25">
      <c r="A209" s="57"/>
      <c r="B209" s="62"/>
      <c r="C209" s="82"/>
      <c r="D209" s="31"/>
      <c r="E209" s="31"/>
      <c r="F209" s="31"/>
      <c r="G209" s="31"/>
      <c r="H209" s="31"/>
      <c r="I209" s="31"/>
      <c r="J209" s="29"/>
      <c r="K209" s="29"/>
      <c r="L209" s="60"/>
      <c r="M209" s="63"/>
      <c r="N209" s="61"/>
      <c r="O209" s="72"/>
      <c r="P209" s="72"/>
    </row>
    <row r="210" spans="1:17" s="99" customFormat="1" ht="25.5" x14ac:dyDescent="0.25">
      <c r="A210" s="57"/>
      <c r="B210" s="58"/>
      <c r="C210" s="126"/>
      <c r="D210" s="57"/>
      <c r="E210" s="57"/>
      <c r="F210" s="57"/>
      <c r="G210" s="57"/>
      <c r="H210" s="57"/>
      <c r="I210" s="57"/>
      <c r="J210" s="110" t="s">
        <v>44</v>
      </c>
      <c r="K210" s="110"/>
      <c r="L210" s="106">
        <f>SUM(M210:P210)</f>
        <v>391170000</v>
      </c>
      <c r="M210" s="106">
        <v>91430000</v>
      </c>
      <c r="N210" s="106">
        <v>158180000</v>
      </c>
      <c r="O210" s="127">
        <v>105480000</v>
      </c>
      <c r="P210" s="127">
        <v>36080000</v>
      </c>
    </row>
    <row r="211" spans="1:17" x14ac:dyDescent="0.25">
      <c r="A211" s="57"/>
      <c r="B211" s="62"/>
      <c r="C211" s="82"/>
      <c r="D211" s="31"/>
      <c r="E211" s="31"/>
      <c r="F211" s="31"/>
      <c r="G211" s="31"/>
      <c r="H211" s="31"/>
      <c r="I211" s="31"/>
      <c r="J211" s="29"/>
      <c r="K211" s="103" t="s">
        <v>224</v>
      </c>
      <c r="L211" s="104" t="s">
        <v>252</v>
      </c>
      <c r="M211" s="86">
        <v>1</v>
      </c>
      <c r="N211" s="141" t="s">
        <v>317</v>
      </c>
      <c r="O211" s="141" t="s">
        <v>317</v>
      </c>
      <c r="P211" s="141" t="s">
        <v>317</v>
      </c>
    </row>
    <row r="212" spans="1:17" x14ac:dyDescent="0.25">
      <c r="A212" s="57"/>
      <c r="B212" s="62"/>
      <c r="C212" s="82"/>
      <c r="D212" s="31"/>
      <c r="E212" s="31"/>
      <c r="F212" s="31"/>
      <c r="G212" s="31"/>
      <c r="H212" s="31"/>
      <c r="I212" s="31"/>
      <c r="J212" s="29"/>
      <c r="K212" s="103" t="s">
        <v>225</v>
      </c>
      <c r="L212" s="104" t="s">
        <v>253</v>
      </c>
      <c r="M212" s="88">
        <v>0</v>
      </c>
      <c r="N212" s="88">
        <v>1</v>
      </c>
      <c r="O212" s="141" t="s">
        <v>317</v>
      </c>
      <c r="P212" s="141" t="s">
        <v>317</v>
      </c>
    </row>
    <row r="213" spans="1:17" x14ac:dyDescent="0.25">
      <c r="A213" s="57"/>
      <c r="B213" s="62"/>
      <c r="C213" s="82"/>
      <c r="D213" s="31"/>
      <c r="E213" s="31"/>
      <c r="F213" s="31"/>
      <c r="G213" s="31"/>
      <c r="H213" s="31"/>
      <c r="I213" s="31"/>
      <c r="J213" s="29"/>
      <c r="K213" s="103" t="s">
        <v>226</v>
      </c>
      <c r="L213" s="104" t="s">
        <v>254</v>
      </c>
      <c r="M213" s="88">
        <v>0</v>
      </c>
      <c r="N213" s="90">
        <v>1</v>
      </c>
      <c r="O213" s="141" t="s">
        <v>317</v>
      </c>
      <c r="P213" s="141" t="s">
        <v>317</v>
      </c>
    </row>
    <row r="214" spans="1:17" x14ac:dyDescent="0.25">
      <c r="A214" s="57"/>
      <c r="B214" s="62"/>
      <c r="C214" s="82"/>
      <c r="D214" s="31"/>
      <c r="E214" s="31"/>
      <c r="F214" s="31"/>
      <c r="G214" s="31"/>
      <c r="H214" s="31"/>
      <c r="I214" s="31"/>
      <c r="J214" s="29"/>
      <c r="K214" s="103" t="s">
        <v>227</v>
      </c>
      <c r="L214" s="104" t="s">
        <v>255</v>
      </c>
      <c r="M214" s="90">
        <v>0.25</v>
      </c>
      <c r="N214" s="90">
        <v>0.5</v>
      </c>
      <c r="O214" s="90">
        <v>0.75</v>
      </c>
      <c r="P214" s="90">
        <v>1</v>
      </c>
    </row>
    <row r="215" spans="1:17" x14ac:dyDescent="0.25">
      <c r="A215" s="57"/>
      <c r="B215" s="62"/>
      <c r="C215" s="82"/>
      <c r="D215" s="31"/>
      <c r="E215" s="31"/>
      <c r="F215" s="31"/>
      <c r="G215" s="31"/>
      <c r="H215" s="31"/>
      <c r="I215" s="31"/>
      <c r="J215" s="29"/>
      <c r="K215" s="103" t="s">
        <v>240</v>
      </c>
      <c r="L215" s="104" t="s">
        <v>250</v>
      </c>
      <c r="M215" s="90">
        <v>0.25</v>
      </c>
      <c r="N215" s="90">
        <v>0.5</v>
      </c>
      <c r="O215" s="90">
        <v>0.75</v>
      </c>
      <c r="P215" s="90">
        <v>1</v>
      </c>
    </row>
    <row r="216" spans="1:17" x14ac:dyDescent="0.25">
      <c r="A216" s="57"/>
      <c r="B216" s="62"/>
      <c r="C216" s="82"/>
      <c r="D216" s="31"/>
      <c r="E216" s="31"/>
      <c r="F216" s="31"/>
      <c r="G216" s="31"/>
      <c r="H216" s="31"/>
      <c r="I216" s="31"/>
      <c r="J216" s="29"/>
      <c r="K216" s="103" t="s">
        <v>238</v>
      </c>
      <c r="L216" s="104" t="s">
        <v>250</v>
      </c>
      <c r="M216" s="90">
        <v>0.25</v>
      </c>
      <c r="N216" s="90">
        <v>0.5</v>
      </c>
      <c r="O216" s="90">
        <v>0.75</v>
      </c>
      <c r="P216" s="90">
        <v>1</v>
      </c>
    </row>
    <row r="217" spans="1:17" x14ac:dyDescent="0.25">
      <c r="A217" s="57"/>
      <c r="B217" s="62"/>
      <c r="C217" s="82"/>
      <c r="D217" s="31"/>
      <c r="E217" s="31"/>
      <c r="F217" s="31"/>
      <c r="G217" s="31"/>
      <c r="H217" s="31"/>
      <c r="I217" s="31"/>
      <c r="J217" s="29"/>
      <c r="K217" s="103" t="s">
        <v>239</v>
      </c>
      <c r="L217" s="104" t="s">
        <v>250</v>
      </c>
      <c r="M217" s="90">
        <v>0.25</v>
      </c>
      <c r="N217" s="90">
        <v>0.5</v>
      </c>
      <c r="O217" s="90">
        <v>0.75</v>
      </c>
      <c r="P217" s="90">
        <v>1</v>
      </c>
    </row>
    <row r="218" spans="1:17" x14ac:dyDescent="0.25">
      <c r="A218" s="57"/>
      <c r="B218" s="62"/>
      <c r="C218" s="82"/>
      <c r="D218" s="31"/>
      <c r="E218" s="31"/>
      <c r="F218" s="31"/>
      <c r="G218" s="31"/>
      <c r="H218" s="31"/>
      <c r="I218" s="31"/>
      <c r="J218" s="29"/>
      <c r="K218" s="103" t="s">
        <v>228</v>
      </c>
      <c r="L218" s="104" t="s">
        <v>294</v>
      </c>
      <c r="M218" s="90">
        <v>0.25</v>
      </c>
      <c r="N218" s="90">
        <v>0.5</v>
      </c>
      <c r="O218" s="90">
        <v>0.75</v>
      </c>
      <c r="P218" s="90">
        <v>1</v>
      </c>
    </row>
    <row r="219" spans="1:17" x14ac:dyDescent="0.25">
      <c r="A219" s="57"/>
      <c r="B219" s="62"/>
      <c r="C219" s="82"/>
      <c r="D219" s="31"/>
      <c r="E219" s="31"/>
      <c r="F219" s="31"/>
      <c r="G219" s="31"/>
      <c r="H219" s="31"/>
      <c r="I219" s="31"/>
      <c r="J219" s="29"/>
      <c r="K219" s="103" t="s">
        <v>229</v>
      </c>
      <c r="L219" s="104" t="s">
        <v>73</v>
      </c>
      <c r="M219" s="90">
        <v>0.25</v>
      </c>
      <c r="N219" s="91">
        <v>0.9</v>
      </c>
      <c r="O219" s="87">
        <v>1</v>
      </c>
      <c r="P219" s="142" t="s">
        <v>317</v>
      </c>
    </row>
    <row r="220" spans="1:17" x14ac:dyDescent="0.25">
      <c r="A220" s="57"/>
      <c r="B220" s="62"/>
      <c r="C220" s="82"/>
      <c r="D220" s="31"/>
      <c r="E220" s="31"/>
      <c r="F220" s="31"/>
      <c r="G220" s="31"/>
      <c r="H220" s="31"/>
      <c r="I220" s="31"/>
      <c r="J220" s="29"/>
      <c r="K220" s="103" t="s">
        <v>230</v>
      </c>
      <c r="L220" s="104" t="s">
        <v>71</v>
      </c>
      <c r="M220" s="90">
        <v>0.25</v>
      </c>
      <c r="N220" s="91">
        <v>0.9</v>
      </c>
      <c r="O220" s="87">
        <v>1</v>
      </c>
      <c r="P220" s="142" t="s">
        <v>317</v>
      </c>
    </row>
    <row r="221" spans="1:17" x14ac:dyDescent="0.25">
      <c r="A221" s="57"/>
      <c r="B221" s="62"/>
      <c r="C221" s="82"/>
      <c r="D221" s="31"/>
      <c r="E221" s="31"/>
      <c r="F221" s="31"/>
      <c r="G221" s="31"/>
      <c r="H221" s="31"/>
      <c r="I221" s="31"/>
      <c r="J221" s="29"/>
      <c r="K221" s="103" t="s">
        <v>231</v>
      </c>
      <c r="L221" s="104" t="s">
        <v>71</v>
      </c>
      <c r="M221" s="90">
        <v>0</v>
      </c>
      <c r="N221" s="90">
        <v>0</v>
      </c>
      <c r="O221" s="87">
        <v>1</v>
      </c>
      <c r="P221" s="142" t="s">
        <v>317</v>
      </c>
    </row>
    <row r="222" spans="1:17" x14ac:dyDescent="0.25">
      <c r="A222" s="57"/>
      <c r="B222" s="62"/>
      <c r="C222" s="82"/>
      <c r="D222" s="31"/>
      <c r="E222" s="31"/>
      <c r="F222" s="31"/>
      <c r="G222" s="31"/>
      <c r="H222" s="31"/>
      <c r="I222" s="31"/>
      <c r="J222" s="29"/>
      <c r="K222" s="16"/>
      <c r="L222" s="17"/>
      <c r="M222" s="61"/>
      <c r="N222" s="61"/>
      <c r="O222" s="72"/>
      <c r="P222" s="72"/>
    </row>
    <row r="223" spans="1:17" s="99" customFormat="1" x14ac:dyDescent="0.25">
      <c r="A223" s="57"/>
      <c r="B223" s="58"/>
      <c r="C223" s="126"/>
      <c r="D223" s="57"/>
      <c r="E223" s="57"/>
      <c r="F223" s="57"/>
      <c r="G223" s="57"/>
      <c r="H223" s="57"/>
      <c r="I223" s="57"/>
      <c r="J223" s="119" t="s">
        <v>45</v>
      </c>
      <c r="K223" s="57"/>
      <c r="L223" s="131">
        <f>SUM(M223:P223)</f>
        <v>185200000</v>
      </c>
      <c r="M223" s="132">
        <v>89435000</v>
      </c>
      <c r="N223" s="132">
        <v>34930000</v>
      </c>
      <c r="O223" s="133">
        <v>50635000</v>
      </c>
      <c r="P223" s="132">
        <v>10200000</v>
      </c>
      <c r="Q223" s="130"/>
    </row>
    <row r="224" spans="1:17" x14ac:dyDescent="0.25">
      <c r="A224" s="57"/>
      <c r="B224" s="62"/>
      <c r="C224" s="82"/>
      <c r="D224" s="31"/>
      <c r="E224" s="31"/>
      <c r="F224" s="31"/>
      <c r="G224" s="31"/>
      <c r="H224" s="31"/>
      <c r="I224" s="31"/>
      <c r="J224" s="80"/>
      <c r="K224" s="19" t="s">
        <v>232</v>
      </c>
      <c r="L224" s="17" t="s">
        <v>248</v>
      </c>
      <c r="M224" s="94">
        <v>1</v>
      </c>
      <c r="N224" s="134" t="s">
        <v>317</v>
      </c>
      <c r="O224" s="134" t="s">
        <v>317</v>
      </c>
      <c r="P224" s="134" t="s">
        <v>317</v>
      </c>
      <c r="Q224" s="93"/>
    </row>
    <row r="225" spans="1:17" x14ac:dyDescent="0.25">
      <c r="A225" s="57"/>
      <c r="B225" s="62"/>
      <c r="C225" s="82"/>
      <c r="D225" s="31"/>
      <c r="E225" s="31"/>
      <c r="F225" s="31"/>
      <c r="G225" s="31"/>
      <c r="H225" s="31"/>
      <c r="I225" s="31"/>
      <c r="J225" s="80"/>
      <c r="K225" s="19" t="s">
        <v>233</v>
      </c>
      <c r="L225" s="17" t="s">
        <v>249</v>
      </c>
      <c r="M225" s="95">
        <v>0</v>
      </c>
      <c r="N225" s="95">
        <v>1</v>
      </c>
      <c r="O225" s="134" t="s">
        <v>317</v>
      </c>
      <c r="P225" s="134" t="s">
        <v>317</v>
      </c>
      <c r="Q225" s="93"/>
    </row>
    <row r="226" spans="1:17" x14ac:dyDescent="0.25">
      <c r="A226" s="57"/>
      <c r="B226" s="62"/>
      <c r="C226" s="82"/>
      <c r="D226" s="31"/>
      <c r="E226" s="31"/>
      <c r="F226" s="31"/>
      <c r="G226" s="31"/>
      <c r="H226" s="31"/>
      <c r="I226" s="31"/>
      <c r="J226" s="29"/>
      <c r="K226" s="19" t="s">
        <v>236</v>
      </c>
      <c r="L226" s="17" t="s">
        <v>250</v>
      </c>
      <c r="M226" s="67">
        <v>0.25</v>
      </c>
      <c r="N226" s="67">
        <v>0.5</v>
      </c>
      <c r="O226" s="67">
        <v>0.75</v>
      </c>
      <c r="P226" s="67">
        <v>1</v>
      </c>
    </row>
    <row r="227" spans="1:17" x14ac:dyDescent="0.25">
      <c r="A227" s="57"/>
      <c r="B227" s="62"/>
      <c r="C227" s="82"/>
      <c r="D227" s="31"/>
      <c r="E227" s="31"/>
      <c r="F227" s="31"/>
      <c r="G227" s="31"/>
      <c r="H227" s="31"/>
      <c r="I227" s="31"/>
      <c r="J227" s="29"/>
      <c r="K227" s="19" t="s">
        <v>237</v>
      </c>
      <c r="L227" s="17" t="s">
        <v>250</v>
      </c>
      <c r="M227" s="67">
        <v>0.25</v>
      </c>
      <c r="N227" s="67">
        <v>0.5</v>
      </c>
      <c r="O227" s="67">
        <v>0.75</v>
      </c>
      <c r="P227" s="67">
        <v>1</v>
      </c>
    </row>
    <row r="228" spans="1:17" ht="25.5" x14ac:dyDescent="0.25">
      <c r="A228" s="57"/>
      <c r="B228" s="62"/>
      <c r="C228" s="82"/>
      <c r="D228" s="31"/>
      <c r="E228" s="31"/>
      <c r="F228" s="31"/>
      <c r="G228" s="31"/>
      <c r="H228" s="31"/>
      <c r="I228" s="31"/>
      <c r="J228" s="29"/>
      <c r="K228" s="19" t="s">
        <v>234</v>
      </c>
      <c r="L228" s="17" t="s">
        <v>251</v>
      </c>
      <c r="M228" s="67">
        <v>0.25</v>
      </c>
      <c r="N228" s="67">
        <v>0.5</v>
      </c>
      <c r="O228" s="67">
        <v>0.75</v>
      </c>
      <c r="P228" s="67">
        <v>1</v>
      </c>
    </row>
    <row r="229" spans="1:17" x14ac:dyDescent="0.25">
      <c r="A229" s="57"/>
      <c r="B229" s="62"/>
      <c r="C229" s="82"/>
      <c r="D229" s="31"/>
      <c r="E229" s="31"/>
      <c r="F229" s="31"/>
      <c r="G229" s="31"/>
      <c r="H229" s="31"/>
      <c r="I229" s="31"/>
      <c r="J229" s="29"/>
      <c r="K229" s="18" t="s">
        <v>235</v>
      </c>
      <c r="L229" s="17" t="s">
        <v>251</v>
      </c>
      <c r="M229" s="67">
        <v>0.25</v>
      </c>
      <c r="N229" s="67">
        <v>0.5</v>
      </c>
      <c r="O229" s="67">
        <v>0.75</v>
      </c>
      <c r="P229" s="67">
        <v>1</v>
      </c>
    </row>
    <row r="230" spans="1:17" x14ac:dyDescent="0.25">
      <c r="A230" s="57"/>
      <c r="B230" s="62"/>
      <c r="C230" s="82"/>
      <c r="D230" s="31"/>
      <c r="E230" s="31"/>
      <c r="F230" s="31"/>
      <c r="G230" s="31"/>
      <c r="H230" s="31"/>
      <c r="I230" s="31"/>
      <c r="J230" s="29"/>
      <c r="K230" s="29"/>
      <c r="L230" s="61"/>
      <c r="M230" s="61"/>
      <c r="N230" s="61"/>
      <c r="O230" s="61"/>
      <c r="P230" s="61"/>
    </row>
    <row r="231" spans="1:17" x14ac:dyDescent="0.25">
      <c r="J231" s="15"/>
    </row>
  </sheetData>
  <mergeCells count="16">
    <mergeCell ref="J56:J59"/>
    <mergeCell ref="L56:L59"/>
    <mergeCell ref="J150:J151"/>
    <mergeCell ref="L150:L151"/>
    <mergeCell ref="A1:P1"/>
    <mergeCell ref="A2:P2"/>
    <mergeCell ref="A4:A5"/>
    <mergeCell ref="B4:B5"/>
    <mergeCell ref="C4:C5"/>
    <mergeCell ref="D4:D5"/>
    <mergeCell ref="E4:E5"/>
    <mergeCell ref="F4:I4"/>
    <mergeCell ref="J4:J5"/>
    <mergeCell ref="K4:K5"/>
    <mergeCell ref="L4:L5"/>
    <mergeCell ref="M4:P4"/>
  </mergeCells>
  <printOptions horizontalCentered="1" verticalCentered="1"/>
  <pageMargins left="0.12" right="0.12" top="0.32" bottom="0.34" header="0.14000000000000001" footer="0.14000000000000001"/>
  <pageSetup paperSize="5" scale="58" firstPageNumber="50" fitToHeight="0" orientation="landscape" useFirstPageNumber="1" horizontalDpi="30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296"/>
  <sheetViews>
    <sheetView topLeftCell="C1" zoomScale="60" zoomScaleNormal="68" workbookViewId="0">
      <selection activeCell="K23" sqref="K23"/>
    </sheetView>
  </sheetViews>
  <sheetFormatPr defaultRowHeight="12.75" x14ac:dyDescent="0.25"/>
  <cols>
    <col min="1" max="1" width="4.85546875" style="99" bestFit="1" customWidth="1"/>
    <col min="2" max="2" width="40.140625" style="24" customWidth="1"/>
    <col min="3" max="3" width="47.7109375" style="24" bestFit="1" customWidth="1"/>
    <col min="4" max="5" width="9.85546875" style="24" bestFit="1" customWidth="1"/>
    <col min="6" max="8" width="8.42578125" style="24" bestFit="1" customWidth="1"/>
    <col min="9" max="9" width="11.140625" style="24" bestFit="1" customWidth="1"/>
    <col min="10" max="10" width="37.28515625" style="24" bestFit="1" customWidth="1"/>
    <col min="11" max="11" width="36.5703125" style="22" bestFit="1" customWidth="1"/>
    <col min="12" max="12" width="19" style="100" bestFit="1" customWidth="1"/>
    <col min="13" max="13" width="18.42578125" style="101" bestFit="1" customWidth="1"/>
    <col min="14" max="14" width="21" style="101" customWidth="1"/>
    <col min="15" max="15" width="17.28515625" style="101" bestFit="1" customWidth="1"/>
    <col min="16" max="16" width="19.42578125" style="101" customWidth="1"/>
    <col min="17" max="17" width="6.42578125" style="24" customWidth="1"/>
    <col min="18" max="18" width="10.85546875" style="24" bestFit="1" customWidth="1"/>
    <col min="19" max="16384" width="9.140625" style="24"/>
  </cols>
  <sheetData>
    <row r="1" spans="1:17" ht="12.75" customHeight="1" x14ac:dyDescent="0.25">
      <c r="A1" s="35" t="s">
        <v>49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7" x14ac:dyDescent="0.25">
      <c r="A2" s="36" t="s">
        <v>50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4" spans="1:17" x14ac:dyDescent="0.25">
      <c r="A4" s="347" t="s">
        <v>0</v>
      </c>
      <c r="B4" s="349" t="s">
        <v>1</v>
      </c>
      <c r="C4" s="349" t="s">
        <v>2</v>
      </c>
      <c r="D4" s="349" t="s">
        <v>3</v>
      </c>
      <c r="E4" s="349" t="s">
        <v>4</v>
      </c>
      <c r="F4" s="351" t="s">
        <v>23</v>
      </c>
      <c r="G4" s="351"/>
      <c r="H4" s="351"/>
      <c r="I4" s="351"/>
      <c r="J4" s="349" t="s">
        <v>5</v>
      </c>
      <c r="K4" s="349" t="s">
        <v>6</v>
      </c>
      <c r="L4" s="352" t="s">
        <v>7</v>
      </c>
      <c r="M4" s="354" t="s">
        <v>23</v>
      </c>
      <c r="N4" s="354"/>
      <c r="O4" s="354"/>
      <c r="P4" s="354"/>
    </row>
    <row r="5" spans="1:17" x14ac:dyDescent="0.25">
      <c r="A5" s="348"/>
      <c r="B5" s="350"/>
      <c r="C5" s="350"/>
      <c r="D5" s="350"/>
      <c r="E5" s="350"/>
      <c r="F5" s="37" t="s">
        <v>8</v>
      </c>
      <c r="G5" s="37" t="s">
        <v>9</v>
      </c>
      <c r="H5" s="37" t="s">
        <v>10</v>
      </c>
      <c r="I5" s="37" t="s">
        <v>11</v>
      </c>
      <c r="J5" s="350"/>
      <c r="K5" s="350"/>
      <c r="L5" s="353"/>
      <c r="M5" s="38" t="s">
        <v>8</v>
      </c>
      <c r="N5" s="38" t="s">
        <v>9</v>
      </c>
      <c r="O5" s="38" t="s">
        <v>10</v>
      </c>
      <c r="P5" s="38" t="s">
        <v>11</v>
      </c>
    </row>
    <row r="6" spans="1:17" x14ac:dyDescent="0.25">
      <c r="A6" s="356"/>
      <c r="B6" s="357"/>
      <c r="C6" s="357"/>
      <c r="D6" s="357"/>
      <c r="E6" s="357"/>
      <c r="F6" s="39" t="s">
        <v>22</v>
      </c>
      <c r="G6" s="39" t="s">
        <v>22</v>
      </c>
      <c r="H6" s="39" t="s">
        <v>22</v>
      </c>
      <c r="I6" s="39" t="s">
        <v>22</v>
      </c>
      <c r="J6" s="357"/>
      <c r="K6" s="357"/>
      <c r="L6" s="355"/>
      <c r="M6" s="40" t="s">
        <v>22</v>
      </c>
      <c r="N6" s="40" t="s">
        <v>22</v>
      </c>
      <c r="O6" s="40" t="s">
        <v>22</v>
      </c>
      <c r="P6" s="40" t="s">
        <v>22</v>
      </c>
    </row>
    <row r="7" spans="1:17" x14ac:dyDescent="0.25">
      <c r="A7" s="41"/>
      <c r="B7" s="42"/>
      <c r="C7" s="20"/>
      <c r="D7" s="43"/>
      <c r="E7" s="44"/>
      <c r="F7" s="44"/>
      <c r="G7" s="44"/>
      <c r="H7" s="44"/>
      <c r="I7" s="44"/>
      <c r="J7" s="45"/>
      <c r="K7" s="20"/>
      <c r="L7" s="46"/>
      <c r="M7" s="47"/>
      <c r="N7" s="47"/>
      <c r="O7" s="47"/>
      <c r="P7" s="47"/>
    </row>
    <row r="8" spans="1:17" ht="25.5" x14ac:dyDescent="0.25">
      <c r="A8" s="48"/>
      <c r="B8" s="49" t="s">
        <v>46</v>
      </c>
      <c r="C8" s="50" t="s">
        <v>12</v>
      </c>
      <c r="D8" s="51">
        <v>0.1</v>
      </c>
      <c r="E8" s="52" t="s">
        <v>13</v>
      </c>
      <c r="F8" s="52">
        <v>25</v>
      </c>
      <c r="G8" s="52">
        <v>50</v>
      </c>
      <c r="H8" s="52">
        <v>75</v>
      </c>
      <c r="I8" s="52">
        <v>100</v>
      </c>
      <c r="J8" s="53" t="s">
        <v>14</v>
      </c>
      <c r="K8" s="21" t="s">
        <v>283</v>
      </c>
      <c r="L8" s="78">
        <f>SUM(L9:L64)</f>
        <v>4088254200</v>
      </c>
      <c r="M8" s="55">
        <f>10120*25%</f>
        <v>2530</v>
      </c>
      <c r="N8" s="55">
        <f>10120*50%</f>
        <v>5060</v>
      </c>
      <c r="O8" s="55">
        <f>10120*75%</f>
        <v>7590</v>
      </c>
      <c r="P8" s="55">
        <v>10523.92</v>
      </c>
      <c r="Q8" s="56"/>
    </row>
    <row r="9" spans="1:17" x14ac:dyDescent="0.25">
      <c r="A9" s="57"/>
      <c r="B9" s="58"/>
      <c r="C9" s="59"/>
      <c r="D9" s="33"/>
      <c r="E9" s="33"/>
      <c r="F9" s="31"/>
      <c r="G9" s="31"/>
      <c r="H9" s="31"/>
      <c r="I9" s="31"/>
      <c r="J9" s="30"/>
      <c r="K9" s="23"/>
      <c r="L9" s="60"/>
      <c r="M9" s="61"/>
      <c r="N9" s="61"/>
      <c r="O9" s="61"/>
      <c r="P9" s="61"/>
    </row>
    <row r="10" spans="1:17" s="99" customFormat="1" ht="25.5" x14ac:dyDescent="0.25">
      <c r="A10" s="57"/>
      <c r="B10" s="58"/>
      <c r="C10" s="108"/>
      <c r="D10" s="109"/>
      <c r="E10" s="109"/>
      <c r="F10" s="57"/>
      <c r="G10" s="57"/>
      <c r="H10" s="57"/>
      <c r="I10" s="57"/>
      <c r="J10" s="110" t="s">
        <v>24</v>
      </c>
      <c r="L10" s="106">
        <f>SUM(M10:P10)</f>
        <v>1122270200</v>
      </c>
      <c r="M10" s="111">
        <v>260775200</v>
      </c>
      <c r="N10" s="111">
        <v>170285000</v>
      </c>
      <c r="O10" s="112">
        <v>131055000</v>
      </c>
      <c r="P10" s="112">
        <v>560155000</v>
      </c>
    </row>
    <row r="11" spans="1:17" x14ac:dyDescent="0.25">
      <c r="A11" s="57"/>
      <c r="B11" s="62"/>
      <c r="C11" s="59"/>
      <c r="D11" s="33"/>
      <c r="E11" s="33"/>
      <c r="F11" s="31"/>
      <c r="G11" s="31"/>
      <c r="H11" s="31"/>
      <c r="I11" s="31"/>
      <c r="J11" s="29"/>
      <c r="K11" s="10" t="s">
        <v>59</v>
      </c>
      <c r="L11" s="13" t="s">
        <v>69</v>
      </c>
      <c r="M11" s="67">
        <v>0</v>
      </c>
      <c r="N11" s="66">
        <v>1</v>
      </c>
      <c r="O11" s="135" t="s">
        <v>317</v>
      </c>
      <c r="P11" s="135" t="s">
        <v>317</v>
      </c>
    </row>
    <row r="12" spans="1:17" x14ac:dyDescent="0.25">
      <c r="A12" s="57"/>
      <c r="B12" s="62"/>
      <c r="C12" s="59"/>
      <c r="D12" s="33"/>
      <c r="E12" s="33"/>
      <c r="F12" s="31"/>
      <c r="G12" s="31"/>
      <c r="H12" s="31"/>
      <c r="I12" s="31"/>
      <c r="J12" s="29"/>
      <c r="K12" s="11" t="s">
        <v>60</v>
      </c>
      <c r="L12" s="13" t="s">
        <v>70</v>
      </c>
      <c r="M12" s="67">
        <v>1</v>
      </c>
      <c r="N12" s="137" t="s">
        <v>317</v>
      </c>
      <c r="O12" s="135" t="s">
        <v>317</v>
      </c>
      <c r="P12" s="135" t="s">
        <v>317</v>
      </c>
    </row>
    <row r="13" spans="1:17" x14ac:dyDescent="0.25">
      <c r="A13" s="57"/>
      <c r="B13" s="62"/>
      <c r="C13" s="59"/>
      <c r="D13" s="33"/>
      <c r="E13" s="33"/>
      <c r="F13" s="31"/>
      <c r="G13" s="31"/>
      <c r="H13" s="31"/>
      <c r="I13" s="31"/>
      <c r="J13" s="29"/>
      <c r="K13" s="12" t="s">
        <v>61</v>
      </c>
      <c r="L13" s="13" t="s">
        <v>71</v>
      </c>
      <c r="M13" s="67">
        <v>0.25</v>
      </c>
      <c r="N13" s="67">
        <v>0.5</v>
      </c>
      <c r="O13" s="66">
        <v>0.75</v>
      </c>
      <c r="P13" s="66">
        <v>1</v>
      </c>
    </row>
    <row r="14" spans="1:17" x14ac:dyDescent="0.25">
      <c r="A14" s="57"/>
      <c r="B14" s="62"/>
      <c r="C14" s="59"/>
      <c r="D14" s="33"/>
      <c r="E14" s="33"/>
      <c r="F14" s="31"/>
      <c r="G14" s="31"/>
      <c r="H14" s="31"/>
      <c r="I14" s="31"/>
      <c r="J14" s="29"/>
      <c r="K14" s="10" t="s">
        <v>63</v>
      </c>
      <c r="L14" s="13" t="s">
        <v>247</v>
      </c>
      <c r="M14" s="67">
        <v>0.33</v>
      </c>
      <c r="N14" s="67">
        <v>0.66</v>
      </c>
      <c r="O14" s="66">
        <v>1</v>
      </c>
      <c r="P14" s="136" t="s">
        <v>317</v>
      </c>
    </row>
    <row r="15" spans="1:17" x14ac:dyDescent="0.25">
      <c r="A15" s="57"/>
      <c r="B15" s="62"/>
      <c r="C15" s="59"/>
      <c r="D15" s="33"/>
      <c r="E15" s="33"/>
      <c r="F15" s="31"/>
      <c r="G15" s="31"/>
      <c r="H15" s="31"/>
      <c r="I15" s="31"/>
      <c r="J15" s="29"/>
      <c r="K15" s="10" t="s">
        <v>64</v>
      </c>
      <c r="L15" s="13" t="s">
        <v>71</v>
      </c>
      <c r="M15" s="67">
        <v>1</v>
      </c>
      <c r="N15" s="137" t="s">
        <v>317</v>
      </c>
      <c r="O15" s="137" t="s">
        <v>317</v>
      </c>
      <c r="P15" s="137" t="s">
        <v>317</v>
      </c>
    </row>
    <row r="16" spans="1:17" x14ac:dyDescent="0.25">
      <c r="A16" s="57"/>
      <c r="B16" s="62"/>
      <c r="C16" s="59"/>
      <c r="D16" s="33"/>
      <c r="E16" s="33"/>
      <c r="F16" s="31"/>
      <c r="G16" s="31"/>
      <c r="H16" s="31"/>
      <c r="I16" s="31"/>
      <c r="J16" s="29"/>
      <c r="K16" s="10" t="s">
        <v>65</v>
      </c>
      <c r="L16" s="14" t="s">
        <v>71</v>
      </c>
      <c r="M16" s="67">
        <v>0</v>
      </c>
      <c r="N16" s="67">
        <v>0</v>
      </c>
      <c r="O16" s="67">
        <v>0</v>
      </c>
      <c r="P16" s="66">
        <v>1</v>
      </c>
    </row>
    <row r="17" spans="1:16" x14ac:dyDescent="0.25">
      <c r="A17" s="57"/>
      <c r="B17" s="62"/>
      <c r="C17" s="59"/>
      <c r="D17" s="33"/>
      <c r="E17" s="33"/>
      <c r="F17" s="31"/>
      <c r="G17" s="31"/>
      <c r="H17" s="31"/>
      <c r="I17" s="31"/>
      <c r="J17" s="29"/>
      <c r="K17" s="10" t="s">
        <v>66</v>
      </c>
      <c r="L17" s="14" t="s">
        <v>71</v>
      </c>
      <c r="M17" s="67">
        <v>0</v>
      </c>
      <c r="N17" s="67">
        <v>0</v>
      </c>
      <c r="O17" s="67">
        <v>0</v>
      </c>
      <c r="P17" s="66">
        <v>1</v>
      </c>
    </row>
    <row r="18" spans="1:16" x14ac:dyDescent="0.25">
      <c r="A18" s="57"/>
      <c r="B18" s="62"/>
      <c r="C18" s="59"/>
      <c r="D18" s="33"/>
      <c r="E18" s="33"/>
      <c r="F18" s="31"/>
      <c r="G18" s="31"/>
      <c r="H18" s="31"/>
      <c r="I18" s="31"/>
      <c r="J18" s="29"/>
      <c r="K18" s="10" t="s">
        <v>67</v>
      </c>
      <c r="L18" s="14" t="s">
        <v>71</v>
      </c>
      <c r="M18" s="67">
        <v>0</v>
      </c>
      <c r="N18" s="67">
        <v>0</v>
      </c>
      <c r="O18" s="67">
        <v>0</v>
      </c>
      <c r="P18" s="66">
        <v>1</v>
      </c>
    </row>
    <row r="19" spans="1:16" ht="25.5" x14ac:dyDescent="0.25">
      <c r="A19" s="57"/>
      <c r="B19" s="62"/>
      <c r="C19" s="59"/>
      <c r="D19" s="33"/>
      <c r="E19" s="33"/>
      <c r="F19" s="31"/>
      <c r="G19" s="31"/>
      <c r="H19" s="31"/>
      <c r="I19" s="31"/>
      <c r="J19" s="29"/>
      <c r="K19" s="10" t="s">
        <v>68</v>
      </c>
      <c r="L19" s="14" t="s">
        <v>71</v>
      </c>
      <c r="M19" s="67">
        <v>0</v>
      </c>
      <c r="N19" s="67">
        <v>0</v>
      </c>
      <c r="O19" s="67">
        <v>0</v>
      </c>
      <c r="P19" s="66">
        <v>1</v>
      </c>
    </row>
    <row r="20" spans="1:16" x14ac:dyDescent="0.25">
      <c r="A20" s="57"/>
      <c r="B20" s="62"/>
      <c r="C20" s="59"/>
      <c r="D20" s="33"/>
      <c r="E20" s="33"/>
      <c r="F20" s="31"/>
      <c r="G20" s="31"/>
      <c r="H20" s="31"/>
      <c r="I20" s="31"/>
      <c r="J20" s="29"/>
      <c r="K20" s="25"/>
      <c r="L20" s="60"/>
      <c r="M20" s="61"/>
      <c r="N20" s="61"/>
      <c r="O20" s="64"/>
      <c r="P20" s="64"/>
    </row>
    <row r="21" spans="1:16" s="99" customFormat="1" ht="38.25" x14ac:dyDescent="0.25">
      <c r="A21" s="57"/>
      <c r="B21" s="58"/>
      <c r="C21" s="113"/>
      <c r="D21" s="114"/>
      <c r="E21" s="109"/>
      <c r="F21" s="57"/>
      <c r="G21" s="57"/>
      <c r="H21" s="57"/>
      <c r="I21" s="57"/>
      <c r="J21" s="110" t="s">
        <v>25</v>
      </c>
      <c r="K21" s="115"/>
      <c r="L21" s="106">
        <f>SUM(M21:P21)</f>
        <v>605160000</v>
      </c>
      <c r="M21" s="107">
        <v>317790000</v>
      </c>
      <c r="N21" s="107">
        <v>167480000</v>
      </c>
      <c r="O21" s="112">
        <v>14790000</v>
      </c>
      <c r="P21" s="112">
        <v>105100000</v>
      </c>
    </row>
    <row r="22" spans="1:16" ht="25.5" x14ac:dyDescent="0.25">
      <c r="A22" s="57"/>
      <c r="B22" s="62"/>
      <c r="C22" s="69"/>
      <c r="D22" s="70"/>
      <c r="E22" s="33"/>
      <c r="F22" s="31"/>
      <c r="G22" s="31"/>
      <c r="H22" s="31"/>
      <c r="I22" s="31"/>
      <c r="J22" s="29"/>
      <c r="K22" s="18" t="s">
        <v>74</v>
      </c>
      <c r="L22" s="17" t="s">
        <v>261</v>
      </c>
      <c r="M22" s="67">
        <v>0.5</v>
      </c>
      <c r="N22" s="67">
        <v>0</v>
      </c>
      <c r="O22" s="66">
        <v>1</v>
      </c>
      <c r="P22" s="136" t="s">
        <v>317</v>
      </c>
    </row>
    <row r="23" spans="1:16" x14ac:dyDescent="0.25">
      <c r="A23" s="57"/>
      <c r="B23" s="62"/>
      <c r="C23" s="69"/>
      <c r="D23" s="70"/>
      <c r="E23" s="33"/>
      <c r="F23" s="31"/>
      <c r="G23" s="31"/>
      <c r="H23" s="31"/>
      <c r="I23" s="31"/>
      <c r="J23" s="29"/>
      <c r="K23" s="18" t="s">
        <v>75</v>
      </c>
      <c r="L23" s="17" t="s">
        <v>86</v>
      </c>
      <c r="M23" s="67">
        <v>0</v>
      </c>
      <c r="N23" s="67">
        <v>1</v>
      </c>
      <c r="O23" s="136" t="s">
        <v>317</v>
      </c>
      <c r="P23" s="136" t="s">
        <v>317</v>
      </c>
    </row>
    <row r="24" spans="1:16" x14ac:dyDescent="0.25">
      <c r="A24" s="57"/>
      <c r="B24" s="62"/>
      <c r="C24" s="69"/>
      <c r="D24" s="70"/>
      <c r="E24" s="33"/>
      <c r="F24" s="31"/>
      <c r="G24" s="31"/>
      <c r="H24" s="31"/>
      <c r="I24" s="31"/>
      <c r="J24" s="29"/>
      <c r="K24" s="18" t="s">
        <v>76</v>
      </c>
      <c r="L24" s="17" t="s">
        <v>169</v>
      </c>
      <c r="M24" s="67">
        <v>0</v>
      </c>
      <c r="N24" s="67">
        <v>1</v>
      </c>
      <c r="O24" s="136" t="s">
        <v>317</v>
      </c>
      <c r="P24" s="66">
        <v>1</v>
      </c>
    </row>
    <row r="25" spans="1:16" x14ac:dyDescent="0.25">
      <c r="A25" s="57"/>
      <c r="B25" s="62"/>
      <c r="C25" s="59"/>
      <c r="D25" s="33"/>
      <c r="E25" s="33"/>
      <c r="F25" s="31"/>
      <c r="G25" s="31"/>
      <c r="H25" s="31"/>
      <c r="I25" s="31"/>
      <c r="J25" s="29"/>
      <c r="K25" s="19" t="s">
        <v>284</v>
      </c>
      <c r="L25" s="17" t="s">
        <v>71</v>
      </c>
      <c r="M25" s="67">
        <v>1</v>
      </c>
      <c r="N25" s="137" t="s">
        <v>317</v>
      </c>
      <c r="O25" s="137" t="s">
        <v>317</v>
      </c>
      <c r="P25" s="137" t="s">
        <v>317</v>
      </c>
    </row>
    <row r="26" spans="1:16" x14ac:dyDescent="0.25">
      <c r="A26" s="57"/>
      <c r="B26" s="62"/>
      <c r="C26" s="69"/>
      <c r="D26" s="70"/>
      <c r="E26" s="33"/>
      <c r="F26" s="31"/>
      <c r="G26" s="31"/>
      <c r="H26" s="31"/>
      <c r="I26" s="31"/>
      <c r="J26" s="29"/>
      <c r="K26" s="11" t="s">
        <v>77</v>
      </c>
      <c r="L26" s="13" t="s">
        <v>276</v>
      </c>
      <c r="M26" s="67">
        <v>0</v>
      </c>
      <c r="N26" s="67">
        <v>0</v>
      </c>
      <c r="O26" s="67">
        <v>0</v>
      </c>
      <c r="P26" s="66">
        <v>1</v>
      </c>
    </row>
    <row r="27" spans="1:16" x14ac:dyDescent="0.25">
      <c r="A27" s="57"/>
      <c r="B27" s="62"/>
      <c r="C27" s="59"/>
      <c r="D27" s="33"/>
      <c r="E27" s="33"/>
      <c r="F27" s="31"/>
      <c r="G27" s="31"/>
      <c r="H27" s="31"/>
      <c r="I27" s="31"/>
      <c r="J27" s="29"/>
      <c r="K27" s="10" t="s">
        <v>78</v>
      </c>
      <c r="L27" s="13" t="s">
        <v>71</v>
      </c>
      <c r="M27" s="67">
        <v>0</v>
      </c>
      <c r="N27" s="67">
        <v>0</v>
      </c>
      <c r="O27" s="67">
        <v>0</v>
      </c>
      <c r="P27" s="66">
        <v>1</v>
      </c>
    </row>
    <row r="28" spans="1:16" x14ac:dyDescent="0.25">
      <c r="A28" s="57"/>
      <c r="B28" s="62"/>
      <c r="C28" s="59"/>
      <c r="D28" s="70"/>
      <c r="E28" s="33"/>
      <c r="F28" s="31"/>
      <c r="G28" s="31"/>
      <c r="H28" s="31"/>
      <c r="I28" s="31"/>
      <c r="J28" s="29"/>
      <c r="K28" s="11" t="s">
        <v>79</v>
      </c>
      <c r="L28" s="13" t="s">
        <v>71</v>
      </c>
      <c r="M28" s="67">
        <v>0</v>
      </c>
      <c r="N28" s="67">
        <v>0</v>
      </c>
      <c r="O28" s="67">
        <v>0</v>
      </c>
      <c r="P28" s="66">
        <v>1</v>
      </c>
    </row>
    <row r="29" spans="1:16" x14ac:dyDescent="0.25">
      <c r="A29" s="57"/>
      <c r="B29" s="62"/>
      <c r="C29" s="59"/>
      <c r="D29" s="33"/>
      <c r="E29" s="33"/>
      <c r="F29" s="31"/>
      <c r="G29" s="31"/>
      <c r="H29" s="31"/>
      <c r="I29" s="31"/>
      <c r="J29" s="29"/>
      <c r="K29" s="10" t="s">
        <v>80</v>
      </c>
      <c r="L29" s="68" t="s">
        <v>71</v>
      </c>
      <c r="M29" s="67">
        <v>0</v>
      </c>
      <c r="N29" s="67">
        <v>0</v>
      </c>
      <c r="O29" s="67">
        <v>0</v>
      </c>
      <c r="P29" s="66">
        <v>1</v>
      </c>
    </row>
    <row r="30" spans="1:16" x14ac:dyDescent="0.25">
      <c r="A30" s="57"/>
      <c r="B30" s="62"/>
      <c r="C30" s="59"/>
      <c r="D30" s="33"/>
      <c r="E30" s="33"/>
      <c r="F30" s="31"/>
      <c r="G30" s="31"/>
      <c r="H30" s="31"/>
      <c r="I30" s="31"/>
      <c r="J30" s="29"/>
      <c r="K30" s="25"/>
      <c r="L30" s="60"/>
      <c r="M30" s="61"/>
      <c r="N30" s="61"/>
      <c r="O30" s="64"/>
      <c r="P30" s="64"/>
    </row>
    <row r="31" spans="1:16" s="99" customFormat="1" ht="25.5" x14ac:dyDescent="0.25">
      <c r="A31" s="57"/>
      <c r="B31" s="58"/>
      <c r="C31" s="108"/>
      <c r="D31" s="57"/>
      <c r="E31" s="57"/>
      <c r="F31" s="57"/>
      <c r="G31" s="57"/>
      <c r="H31" s="57"/>
      <c r="I31" s="57"/>
      <c r="J31" s="110" t="s">
        <v>26</v>
      </c>
      <c r="K31" s="115"/>
      <c r="L31" s="106">
        <f>SUM(M31:P31)</f>
        <v>200000000</v>
      </c>
      <c r="M31" s="107">
        <v>25550000</v>
      </c>
      <c r="N31" s="107">
        <v>132320000</v>
      </c>
      <c r="O31" s="112">
        <v>42130000</v>
      </c>
      <c r="P31" s="122">
        <v>0</v>
      </c>
    </row>
    <row r="32" spans="1:16" ht="25.5" x14ac:dyDescent="0.25">
      <c r="A32" s="57"/>
      <c r="B32" s="62"/>
      <c r="C32" s="59"/>
      <c r="D32" s="31"/>
      <c r="E32" s="31"/>
      <c r="F32" s="31"/>
      <c r="G32" s="31"/>
      <c r="H32" s="31"/>
      <c r="I32" s="31"/>
      <c r="J32" s="29"/>
      <c r="K32" s="16" t="s">
        <v>81</v>
      </c>
      <c r="L32" s="17" t="s">
        <v>281</v>
      </c>
      <c r="M32" s="67">
        <v>0</v>
      </c>
      <c r="N32" s="67">
        <v>1</v>
      </c>
      <c r="O32" s="136" t="s">
        <v>317</v>
      </c>
      <c r="P32" s="136" t="s">
        <v>317</v>
      </c>
    </row>
    <row r="33" spans="1:16" x14ac:dyDescent="0.25">
      <c r="A33" s="57"/>
      <c r="B33" s="62"/>
      <c r="C33" s="59"/>
      <c r="D33" s="31"/>
      <c r="E33" s="31"/>
      <c r="F33" s="31"/>
      <c r="G33" s="31"/>
      <c r="H33" s="31"/>
      <c r="I33" s="31"/>
      <c r="J33" s="29"/>
      <c r="K33" s="16" t="s">
        <v>82</v>
      </c>
      <c r="L33" s="17" t="s">
        <v>261</v>
      </c>
      <c r="M33" s="67">
        <v>1</v>
      </c>
      <c r="N33" s="137" t="s">
        <v>317</v>
      </c>
      <c r="O33" s="137" t="s">
        <v>317</v>
      </c>
      <c r="P33" s="137" t="s">
        <v>317</v>
      </c>
    </row>
    <row r="34" spans="1:16" x14ac:dyDescent="0.25">
      <c r="A34" s="57"/>
      <c r="B34" s="62"/>
      <c r="C34" s="59"/>
      <c r="D34" s="31"/>
      <c r="E34" s="31"/>
      <c r="F34" s="31"/>
      <c r="G34" s="31"/>
      <c r="H34" s="31"/>
      <c r="I34" s="31"/>
      <c r="J34" s="29"/>
      <c r="K34" s="16" t="s">
        <v>83</v>
      </c>
      <c r="L34" s="17" t="s">
        <v>282</v>
      </c>
      <c r="M34" s="67">
        <v>0</v>
      </c>
      <c r="N34" s="67">
        <v>0</v>
      </c>
      <c r="O34" s="66">
        <v>1</v>
      </c>
      <c r="P34" s="136" t="s">
        <v>317</v>
      </c>
    </row>
    <row r="35" spans="1:16" x14ac:dyDescent="0.25">
      <c r="A35" s="57"/>
      <c r="B35" s="62"/>
      <c r="C35" s="59"/>
      <c r="D35" s="31"/>
      <c r="E35" s="31"/>
      <c r="F35" s="31"/>
      <c r="G35" s="31"/>
      <c r="H35" s="31"/>
      <c r="I35" s="31"/>
      <c r="J35" s="29"/>
      <c r="K35" s="16" t="s">
        <v>84</v>
      </c>
      <c r="L35" s="17" t="s">
        <v>71</v>
      </c>
      <c r="M35" s="67">
        <v>0</v>
      </c>
      <c r="N35" s="67">
        <v>1</v>
      </c>
      <c r="O35" s="136" t="s">
        <v>317</v>
      </c>
      <c r="P35" s="136" t="s">
        <v>317</v>
      </c>
    </row>
    <row r="36" spans="1:16" x14ac:dyDescent="0.25">
      <c r="A36" s="57"/>
      <c r="B36" s="62"/>
      <c r="C36" s="59"/>
      <c r="D36" s="31"/>
      <c r="E36" s="31"/>
      <c r="F36" s="31"/>
      <c r="G36" s="31"/>
      <c r="H36" s="31"/>
      <c r="I36" s="31"/>
      <c r="J36" s="29"/>
      <c r="K36" s="16"/>
      <c r="L36" s="60"/>
      <c r="M36" s="61"/>
      <c r="N36" s="61"/>
      <c r="O36" s="64"/>
      <c r="P36" s="64"/>
    </row>
    <row r="37" spans="1:16" s="99" customFormat="1" x14ac:dyDescent="0.25">
      <c r="A37" s="57"/>
      <c r="B37" s="58"/>
      <c r="C37" s="108"/>
      <c r="D37" s="57"/>
      <c r="E37" s="57"/>
      <c r="F37" s="57"/>
      <c r="G37" s="57"/>
      <c r="H37" s="57"/>
      <c r="I37" s="57"/>
      <c r="J37" s="110" t="s">
        <v>27</v>
      </c>
      <c r="K37" s="115"/>
      <c r="L37" s="106">
        <f>SUM(M37:P37)</f>
        <v>48995000</v>
      </c>
      <c r="M37" s="107">
        <v>23350000</v>
      </c>
      <c r="N37" s="107">
        <v>15445000</v>
      </c>
      <c r="O37" s="112">
        <v>5100000</v>
      </c>
      <c r="P37" s="112">
        <v>5100000</v>
      </c>
    </row>
    <row r="38" spans="1:16" x14ac:dyDescent="0.25">
      <c r="A38" s="57"/>
      <c r="B38" s="62"/>
      <c r="C38" s="59"/>
      <c r="D38" s="31"/>
      <c r="E38" s="31"/>
      <c r="F38" s="31"/>
      <c r="G38" s="31"/>
      <c r="H38" s="31"/>
      <c r="I38" s="31"/>
      <c r="J38" s="29"/>
      <c r="K38" s="12" t="s">
        <v>85</v>
      </c>
      <c r="L38" s="63" t="s">
        <v>86</v>
      </c>
      <c r="M38" s="67">
        <f>M37/L37</f>
        <v>0.47657924277987551</v>
      </c>
      <c r="N38" s="67">
        <f>(N37+M37)/L37</f>
        <v>0.79181549137667107</v>
      </c>
      <c r="O38" s="66">
        <f>(M37+N37+O37)/L37</f>
        <v>0.89590774568833553</v>
      </c>
      <c r="P38" s="66">
        <v>1</v>
      </c>
    </row>
    <row r="39" spans="1:16" x14ac:dyDescent="0.25">
      <c r="A39" s="57"/>
      <c r="B39" s="62"/>
      <c r="C39" s="59"/>
      <c r="D39" s="31"/>
      <c r="E39" s="31"/>
      <c r="F39" s="31"/>
      <c r="G39" s="31"/>
      <c r="H39" s="31"/>
      <c r="I39" s="31"/>
      <c r="J39" s="29"/>
      <c r="K39" s="25"/>
      <c r="L39" s="60"/>
      <c r="M39" s="61"/>
      <c r="N39" s="61"/>
      <c r="O39" s="64"/>
      <c r="P39" s="64"/>
    </row>
    <row r="40" spans="1:16" s="99" customFormat="1" ht="25.5" customHeight="1" x14ac:dyDescent="0.25">
      <c r="A40" s="57"/>
      <c r="B40" s="58"/>
      <c r="C40" s="108"/>
      <c r="D40" s="57"/>
      <c r="E40" s="57"/>
      <c r="F40" s="57"/>
      <c r="G40" s="57"/>
      <c r="H40" s="57"/>
      <c r="I40" s="57"/>
      <c r="J40" s="110" t="s">
        <v>28</v>
      </c>
      <c r="K40" s="115"/>
      <c r="L40" s="106">
        <f>SUM(M40:P40)</f>
        <v>1495290000</v>
      </c>
      <c r="M40" s="107">
        <v>7000000</v>
      </c>
      <c r="N40" s="107">
        <v>1486290000</v>
      </c>
      <c r="O40" s="112">
        <v>2000000</v>
      </c>
      <c r="P40" s="122">
        <v>0</v>
      </c>
    </row>
    <row r="41" spans="1:16" x14ac:dyDescent="0.25">
      <c r="A41" s="57"/>
      <c r="B41" s="62"/>
      <c r="C41" s="59"/>
      <c r="D41" s="31"/>
      <c r="E41" s="31"/>
      <c r="F41" s="31"/>
      <c r="G41" s="31"/>
      <c r="H41" s="31"/>
      <c r="I41" s="31"/>
      <c r="J41" s="29"/>
      <c r="K41" s="16" t="s">
        <v>87</v>
      </c>
      <c r="L41" s="17" t="s">
        <v>71</v>
      </c>
      <c r="M41" s="71">
        <f>M40/L40</f>
        <v>4.681366156397756E-3</v>
      </c>
      <c r="N41" s="65">
        <f>(N40+M40)/L40</f>
        <v>0.99866246681245774</v>
      </c>
      <c r="O41" s="66">
        <v>1</v>
      </c>
      <c r="P41" s="136" t="s">
        <v>317</v>
      </c>
    </row>
    <row r="42" spans="1:16" x14ac:dyDescent="0.25">
      <c r="A42" s="57"/>
      <c r="B42" s="62"/>
      <c r="C42" s="59"/>
      <c r="D42" s="31"/>
      <c r="E42" s="31"/>
      <c r="F42" s="31"/>
      <c r="G42" s="31"/>
      <c r="H42" s="31"/>
      <c r="I42" s="31"/>
      <c r="J42" s="29"/>
      <c r="K42" s="16" t="s">
        <v>88</v>
      </c>
      <c r="L42" s="17" t="s">
        <v>71</v>
      </c>
      <c r="M42" s="71">
        <v>4.681366156397756E-3</v>
      </c>
      <c r="N42" s="65">
        <v>0.99866246681245774</v>
      </c>
      <c r="O42" s="66">
        <v>1</v>
      </c>
      <c r="P42" s="136" t="s">
        <v>317</v>
      </c>
    </row>
    <row r="43" spans="1:16" x14ac:dyDescent="0.25">
      <c r="A43" s="57"/>
      <c r="B43" s="62"/>
      <c r="C43" s="59"/>
      <c r="D43" s="31"/>
      <c r="E43" s="31"/>
      <c r="F43" s="31"/>
      <c r="G43" s="31"/>
      <c r="H43" s="31"/>
      <c r="I43" s="31"/>
      <c r="J43" s="29"/>
      <c r="K43" s="16" t="s">
        <v>89</v>
      </c>
      <c r="L43" s="17" t="s">
        <v>71</v>
      </c>
      <c r="M43" s="71">
        <v>4.681366156397756E-3</v>
      </c>
      <c r="N43" s="65">
        <v>0.99866246681245774</v>
      </c>
      <c r="O43" s="66">
        <v>1</v>
      </c>
      <c r="P43" s="136" t="s">
        <v>317</v>
      </c>
    </row>
    <row r="44" spans="1:16" x14ac:dyDescent="0.25">
      <c r="A44" s="57"/>
      <c r="B44" s="62"/>
      <c r="C44" s="59"/>
      <c r="D44" s="31"/>
      <c r="E44" s="31"/>
      <c r="F44" s="31"/>
      <c r="G44" s="31"/>
      <c r="H44" s="31"/>
      <c r="I44" s="31"/>
      <c r="J44" s="29"/>
      <c r="K44" s="16" t="s">
        <v>90</v>
      </c>
      <c r="L44" s="17" t="s">
        <v>71</v>
      </c>
      <c r="M44" s="71">
        <v>4.681366156397756E-3</v>
      </c>
      <c r="N44" s="65">
        <v>0.99866246681245774</v>
      </c>
      <c r="O44" s="66">
        <v>1</v>
      </c>
      <c r="P44" s="136" t="s">
        <v>317</v>
      </c>
    </row>
    <row r="45" spans="1:16" x14ac:dyDescent="0.25">
      <c r="A45" s="57"/>
      <c r="B45" s="62"/>
      <c r="C45" s="59"/>
      <c r="D45" s="31"/>
      <c r="E45" s="31"/>
      <c r="F45" s="31"/>
      <c r="G45" s="31"/>
      <c r="H45" s="31"/>
      <c r="I45" s="31"/>
      <c r="J45" s="29"/>
      <c r="K45" s="16" t="s">
        <v>91</v>
      </c>
      <c r="L45" s="17" t="s">
        <v>71</v>
      </c>
      <c r="M45" s="71">
        <v>4.681366156397756E-3</v>
      </c>
      <c r="N45" s="65">
        <v>0.99866246681245774</v>
      </c>
      <c r="O45" s="66">
        <v>1</v>
      </c>
      <c r="P45" s="136" t="s">
        <v>317</v>
      </c>
    </row>
    <row r="46" spans="1:16" x14ac:dyDescent="0.25">
      <c r="A46" s="57"/>
      <c r="B46" s="62"/>
      <c r="C46" s="59"/>
      <c r="D46" s="31"/>
      <c r="E46" s="31"/>
      <c r="F46" s="31"/>
      <c r="G46" s="31"/>
      <c r="H46" s="31"/>
      <c r="I46" s="31"/>
      <c r="J46" s="29"/>
      <c r="K46" s="16" t="s">
        <v>92</v>
      </c>
      <c r="L46" s="17" t="s">
        <v>71</v>
      </c>
      <c r="M46" s="71">
        <v>4.681366156397756E-3</v>
      </c>
      <c r="N46" s="65">
        <v>0.99866246681245774</v>
      </c>
      <c r="O46" s="66">
        <v>1</v>
      </c>
      <c r="P46" s="136" t="s">
        <v>317</v>
      </c>
    </row>
    <row r="47" spans="1:16" x14ac:dyDescent="0.25">
      <c r="A47" s="57"/>
      <c r="B47" s="62"/>
      <c r="C47" s="59"/>
      <c r="D47" s="31"/>
      <c r="E47" s="31"/>
      <c r="F47" s="31"/>
      <c r="G47" s="31"/>
      <c r="H47" s="31"/>
      <c r="I47" s="31"/>
      <c r="J47" s="29"/>
      <c r="K47" s="16" t="s">
        <v>93</v>
      </c>
      <c r="L47" s="17" t="s">
        <v>71</v>
      </c>
      <c r="M47" s="71">
        <v>4.681366156397756E-3</v>
      </c>
      <c r="N47" s="65">
        <v>0.99866246681245774</v>
      </c>
      <c r="O47" s="66">
        <v>1</v>
      </c>
      <c r="P47" s="136" t="s">
        <v>317</v>
      </c>
    </row>
    <row r="48" spans="1:16" x14ac:dyDescent="0.25">
      <c r="A48" s="57"/>
      <c r="B48" s="62"/>
      <c r="C48" s="59"/>
      <c r="D48" s="31"/>
      <c r="E48" s="31"/>
      <c r="F48" s="31"/>
      <c r="G48" s="31"/>
      <c r="H48" s="31"/>
      <c r="I48" s="31"/>
      <c r="J48" s="29"/>
      <c r="K48" s="16" t="s">
        <v>94</v>
      </c>
      <c r="L48" s="17" t="s">
        <v>71</v>
      </c>
      <c r="M48" s="71">
        <v>4.681366156397756E-3</v>
      </c>
      <c r="N48" s="65">
        <v>0.99866246681245774</v>
      </c>
      <c r="O48" s="66">
        <v>1</v>
      </c>
      <c r="P48" s="136" t="s">
        <v>317</v>
      </c>
    </row>
    <row r="49" spans="1:16" x14ac:dyDescent="0.25">
      <c r="A49" s="57"/>
      <c r="B49" s="62"/>
      <c r="C49" s="59"/>
      <c r="D49" s="31"/>
      <c r="E49" s="31"/>
      <c r="F49" s="31"/>
      <c r="G49" s="31"/>
      <c r="H49" s="31"/>
      <c r="I49" s="31"/>
      <c r="J49" s="29"/>
      <c r="K49" s="16" t="s">
        <v>95</v>
      </c>
      <c r="L49" s="17" t="s">
        <v>71</v>
      </c>
      <c r="M49" s="71">
        <v>4.681366156397756E-3</v>
      </c>
      <c r="N49" s="65">
        <v>0.99866246681245774</v>
      </c>
      <c r="O49" s="66">
        <v>1</v>
      </c>
      <c r="P49" s="136" t="s">
        <v>317</v>
      </c>
    </row>
    <row r="50" spans="1:16" x14ac:dyDescent="0.25">
      <c r="A50" s="57"/>
      <c r="B50" s="62"/>
      <c r="C50" s="59"/>
      <c r="D50" s="31"/>
      <c r="E50" s="31"/>
      <c r="F50" s="31"/>
      <c r="G50" s="31"/>
      <c r="H50" s="31"/>
      <c r="I50" s="31"/>
      <c r="J50" s="29"/>
      <c r="K50" s="12"/>
      <c r="L50" s="13"/>
      <c r="M50" s="61"/>
      <c r="N50" s="61"/>
      <c r="O50" s="64"/>
      <c r="P50" s="64"/>
    </row>
    <row r="51" spans="1:16" s="99" customFormat="1" ht="25.5" x14ac:dyDescent="0.25">
      <c r="A51" s="57"/>
      <c r="B51" s="58"/>
      <c r="C51" s="108"/>
      <c r="D51" s="57"/>
      <c r="E51" s="57"/>
      <c r="F51" s="57"/>
      <c r="G51" s="57"/>
      <c r="H51" s="57"/>
      <c r="I51" s="57"/>
      <c r="J51" s="110" t="s">
        <v>29</v>
      </c>
      <c r="K51" s="116"/>
      <c r="L51" s="106">
        <f>SUM(M51:P51)</f>
        <v>376524000</v>
      </c>
      <c r="M51" s="121">
        <v>0</v>
      </c>
      <c r="N51" s="107">
        <v>76524000</v>
      </c>
      <c r="O51" s="122">
        <v>0</v>
      </c>
      <c r="P51" s="112">
        <v>300000000</v>
      </c>
    </row>
    <row r="52" spans="1:16" x14ac:dyDescent="0.25">
      <c r="A52" s="57"/>
      <c r="B52" s="62"/>
      <c r="C52" s="59"/>
      <c r="D52" s="31"/>
      <c r="E52" s="31"/>
      <c r="F52" s="31"/>
      <c r="G52" s="31"/>
      <c r="H52" s="31"/>
      <c r="I52" s="31"/>
      <c r="J52" s="29"/>
      <c r="K52" s="10" t="s">
        <v>285</v>
      </c>
      <c r="L52" s="13" t="s">
        <v>280</v>
      </c>
      <c r="M52" s="67">
        <v>0</v>
      </c>
      <c r="N52" s="67">
        <v>1</v>
      </c>
      <c r="O52" s="136" t="s">
        <v>317</v>
      </c>
      <c r="P52" s="136" t="s">
        <v>317</v>
      </c>
    </row>
    <row r="53" spans="1:16" x14ac:dyDescent="0.25">
      <c r="A53" s="57"/>
      <c r="B53" s="62"/>
      <c r="C53" s="59"/>
      <c r="D53" s="31"/>
      <c r="E53" s="31"/>
      <c r="F53" s="31"/>
      <c r="G53" s="31"/>
      <c r="H53" s="31"/>
      <c r="I53" s="31"/>
      <c r="J53" s="29"/>
      <c r="K53" s="25"/>
      <c r="L53" s="60"/>
      <c r="M53" s="61"/>
      <c r="N53" s="61"/>
      <c r="O53" s="64"/>
      <c r="P53" s="64"/>
    </row>
    <row r="54" spans="1:16" s="99" customFormat="1" ht="26.25" customHeight="1" x14ac:dyDescent="0.25">
      <c r="A54" s="57"/>
      <c r="B54" s="58"/>
      <c r="C54" s="108"/>
      <c r="D54" s="57"/>
      <c r="E54" s="57"/>
      <c r="F54" s="57"/>
      <c r="G54" s="57"/>
      <c r="H54" s="57"/>
      <c r="I54" s="57"/>
      <c r="J54" s="110" t="s">
        <v>30</v>
      </c>
      <c r="K54" s="115"/>
      <c r="L54" s="106">
        <f>SUM(M54:P54)</f>
        <v>17010000</v>
      </c>
      <c r="M54" s="107">
        <v>2000000</v>
      </c>
      <c r="N54" s="107">
        <v>8000000</v>
      </c>
      <c r="O54" s="112">
        <v>6010000</v>
      </c>
      <c r="P54" s="112">
        <v>1000000</v>
      </c>
    </row>
    <row r="55" spans="1:16" x14ac:dyDescent="0.25">
      <c r="A55" s="57"/>
      <c r="B55" s="62"/>
      <c r="C55" s="59"/>
      <c r="D55" s="31"/>
      <c r="E55" s="31"/>
      <c r="F55" s="31"/>
      <c r="G55" s="31"/>
      <c r="H55" s="31"/>
      <c r="I55" s="31"/>
      <c r="J55" s="29"/>
      <c r="K55" s="12" t="s">
        <v>96</v>
      </c>
      <c r="L55" s="63" t="s">
        <v>279</v>
      </c>
      <c r="M55" s="67">
        <v>0.15</v>
      </c>
      <c r="N55" s="67">
        <v>0.75</v>
      </c>
      <c r="O55" s="66">
        <v>0.9</v>
      </c>
      <c r="P55" s="66">
        <v>1</v>
      </c>
    </row>
    <row r="56" spans="1:16" x14ac:dyDescent="0.25">
      <c r="A56" s="57"/>
      <c r="B56" s="62"/>
      <c r="C56" s="59"/>
      <c r="D56" s="31"/>
      <c r="E56" s="31"/>
      <c r="F56" s="31"/>
      <c r="G56" s="31"/>
      <c r="H56" s="31"/>
      <c r="I56" s="31"/>
      <c r="J56" s="29"/>
      <c r="K56" s="25"/>
      <c r="L56" s="63"/>
      <c r="M56" s="68"/>
      <c r="N56" s="68"/>
      <c r="O56" s="64"/>
      <c r="P56" s="64"/>
    </row>
    <row r="57" spans="1:16" s="99" customFormat="1" ht="25.5" customHeight="1" x14ac:dyDescent="0.25">
      <c r="A57" s="73"/>
      <c r="B57" s="58"/>
      <c r="C57" s="108"/>
      <c r="D57" s="57"/>
      <c r="E57" s="57"/>
      <c r="F57" s="109"/>
      <c r="G57" s="109"/>
      <c r="H57" s="109"/>
      <c r="I57" s="109"/>
      <c r="J57" s="110" t="s">
        <v>31</v>
      </c>
      <c r="K57" s="115"/>
      <c r="L57" s="106">
        <f>SUM(M57:P57)</f>
        <v>23455000</v>
      </c>
      <c r="M57" s="107">
        <v>10765000</v>
      </c>
      <c r="N57" s="107">
        <v>12690000</v>
      </c>
      <c r="O57" s="122">
        <v>0</v>
      </c>
      <c r="P57" s="122">
        <v>0</v>
      </c>
    </row>
    <row r="58" spans="1:16" x14ac:dyDescent="0.25">
      <c r="A58" s="73"/>
      <c r="B58" s="58"/>
      <c r="C58" s="59"/>
      <c r="D58" s="31"/>
      <c r="E58" s="31"/>
      <c r="F58" s="33"/>
      <c r="G58" s="33"/>
      <c r="H58" s="33"/>
      <c r="I58" s="33"/>
      <c r="J58" s="29"/>
      <c r="K58" s="12" t="s">
        <v>97</v>
      </c>
      <c r="L58" s="63" t="s">
        <v>249</v>
      </c>
      <c r="M58" s="67">
        <v>0.33</v>
      </c>
      <c r="N58" s="67">
        <v>1</v>
      </c>
      <c r="O58" s="136" t="s">
        <v>317</v>
      </c>
      <c r="P58" s="136" t="s">
        <v>317</v>
      </c>
    </row>
    <row r="59" spans="1:16" x14ac:dyDescent="0.25">
      <c r="A59" s="73"/>
      <c r="B59" s="58"/>
      <c r="C59" s="59"/>
      <c r="D59" s="31"/>
      <c r="E59" s="31"/>
      <c r="F59" s="33"/>
      <c r="G59" s="33"/>
      <c r="H59" s="33"/>
      <c r="I59" s="33"/>
      <c r="J59" s="29"/>
      <c r="K59" s="25"/>
      <c r="L59" s="63"/>
      <c r="M59" s="68"/>
      <c r="N59" s="68"/>
      <c r="O59" s="64"/>
      <c r="P59" s="64"/>
    </row>
    <row r="60" spans="1:16" s="99" customFormat="1" ht="25.5" x14ac:dyDescent="0.25">
      <c r="A60" s="73"/>
      <c r="B60" s="58"/>
      <c r="C60" s="108"/>
      <c r="D60" s="117"/>
      <c r="E60" s="117"/>
      <c r="F60" s="57"/>
      <c r="G60" s="57"/>
      <c r="H60" s="57"/>
      <c r="I60" s="57"/>
      <c r="J60" s="110" t="s">
        <v>32</v>
      </c>
      <c r="K60" s="115"/>
      <c r="L60" s="106">
        <f>SUM(M60:P60)</f>
        <v>199550000</v>
      </c>
      <c r="M60" s="107">
        <v>2500000</v>
      </c>
      <c r="N60" s="107">
        <v>196950000</v>
      </c>
      <c r="O60" s="122">
        <v>0</v>
      </c>
      <c r="P60" s="112">
        <v>100000</v>
      </c>
    </row>
    <row r="61" spans="1:16" x14ac:dyDescent="0.25">
      <c r="A61" s="73"/>
      <c r="B61" s="62"/>
      <c r="C61" s="59"/>
      <c r="D61" s="74"/>
      <c r="E61" s="74"/>
      <c r="F61" s="31"/>
      <c r="G61" s="31"/>
      <c r="H61" s="31"/>
      <c r="I61" s="31"/>
      <c r="J61" s="29"/>
      <c r="K61" s="16" t="s">
        <v>98</v>
      </c>
      <c r="L61" s="17" t="s">
        <v>162</v>
      </c>
      <c r="M61" s="67">
        <v>0</v>
      </c>
      <c r="N61" s="67">
        <v>1</v>
      </c>
      <c r="O61" s="136" t="s">
        <v>317</v>
      </c>
      <c r="P61" s="136" t="s">
        <v>317</v>
      </c>
    </row>
    <row r="62" spans="1:16" x14ac:dyDescent="0.25">
      <c r="A62" s="73"/>
      <c r="B62" s="62"/>
      <c r="C62" s="59"/>
      <c r="D62" s="74"/>
      <c r="E62" s="74"/>
      <c r="F62" s="31"/>
      <c r="G62" s="31"/>
      <c r="H62" s="31"/>
      <c r="I62" s="31"/>
      <c r="J62" s="29"/>
      <c r="K62" s="16" t="s">
        <v>99</v>
      </c>
      <c r="L62" s="17" t="s">
        <v>71</v>
      </c>
      <c r="M62" s="67">
        <v>0</v>
      </c>
      <c r="N62" s="67">
        <v>1</v>
      </c>
      <c r="O62" s="136" t="s">
        <v>317</v>
      </c>
      <c r="P62" s="136" t="s">
        <v>317</v>
      </c>
    </row>
    <row r="63" spans="1:16" x14ac:dyDescent="0.25">
      <c r="A63" s="73"/>
      <c r="B63" s="62"/>
      <c r="C63" s="59"/>
      <c r="D63" s="74"/>
      <c r="E63" s="74"/>
      <c r="F63" s="31"/>
      <c r="G63" s="31"/>
      <c r="H63" s="31"/>
      <c r="I63" s="31"/>
      <c r="J63" s="29"/>
      <c r="K63" s="16" t="s">
        <v>100</v>
      </c>
      <c r="L63" s="17" t="s">
        <v>71</v>
      </c>
      <c r="M63" s="67">
        <v>0</v>
      </c>
      <c r="N63" s="67">
        <v>1</v>
      </c>
      <c r="O63" s="136" t="s">
        <v>317</v>
      </c>
      <c r="P63" s="136" t="s">
        <v>317</v>
      </c>
    </row>
    <row r="64" spans="1:16" x14ac:dyDescent="0.25">
      <c r="A64" s="73"/>
      <c r="B64" s="62"/>
      <c r="C64" s="59"/>
      <c r="D64" s="74"/>
      <c r="E64" s="74"/>
      <c r="F64" s="31"/>
      <c r="G64" s="31"/>
      <c r="H64" s="31"/>
      <c r="I64" s="31"/>
      <c r="J64" s="29"/>
      <c r="K64" s="25"/>
      <c r="L64" s="60"/>
      <c r="M64" s="61"/>
      <c r="N64" s="61"/>
      <c r="O64" s="61"/>
      <c r="P64" s="61"/>
    </row>
    <row r="65" spans="1:16" x14ac:dyDescent="0.25">
      <c r="A65" s="48"/>
      <c r="B65" s="77"/>
      <c r="C65" s="50" t="s">
        <v>15</v>
      </c>
      <c r="D65" s="51">
        <v>0.1</v>
      </c>
      <c r="E65" s="52" t="s">
        <v>13</v>
      </c>
      <c r="F65" s="52">
        <v>25</v>
      </c>
      <c r="G65" s="52">
        <v>50</v>
      </c>
      <c r="H65" s="52">
        <v>75</v>
      </c>
      <c r="I65" s="52">
        <v>100</v>
      </c>
      <c r="J65" s="339" t="s">
        <v>16</v>
      </c>
      <c r="K65" s="28" t="s">
        <v>52</v>
      </c>
      <c r="L65" s="340">
        <f>SUM(L69:L189)</f>
        <v>6832893795</v>
      </c>
      <c r="M65" s="55">
        <f>4185015306*25%</f>
        <v>1046253826.5</v>
      </c>
      <c r="N65" s="55">
        <f>4185015306*50%</f>
        <v>2092507653</v>
      </c>
      <c r="O65" s="55">
        <f>4185015306*75%</f>
        <v>3138761479.5</v>
      </c>
      <c r="P65" s="55">
        <f>4185015306*100%</f>
        <v>4185015306</v>
      </c>
    </row>
    <row r="66" spans="1:16" x14ac:dyDescent="0.25">
      <c r="A66" s="57"/>
      <c r="B66" s="62"/>
      <c r="C66" s="59"/>
      <c r="D66" s="74"/>
      <c r="E66" s="74"/>
      <c r="F66" s="79"/>
      <c r="G66" s="79"/>
      <c r="H66" s="79"/>
      <c r="I66" s="79"/>
      <c r="J66" s="339"/>
      <c r="K66" s="28" t="s">
        <v>53</v>
      </c>
      <c r="L66" s="341"/>
      <c r="M66" s="55">
        <f>34534.2*25%</f>
        <v>8633.5499999999993</v>
      </c>
      <c r="N66" s="55">
        <f>34534.2*50%</f>
        <v>17267.099999999999</v>
      </c>
      <c r="O66" s="55">
        <f>34534.2*75%</f>
        <v>25900.649999999998</v>
      </c>
      <c r="P66" s="55">
        <f>34534.2*100%</f>
        <v>34534.199999999997</v>
      </c>
    </row>
    <row r="67" spans="1:16" x14ac:dyDescent="0.25">
      <c r="A67" s="57"/>
      <c r="B67" s="62"/>
      <c r="C67" s="59"/>
      <c r="D67" s="74"/>
      <c r="E67" s="74"/>
      <c r="F67" s="79"/>
      <c r="G67" s="79"/>
      <c r="H67" s="79"/>
      <c r="I67" s="79"/>
      <c r="J67" s="339"/>
      <c r="K67" s="28" t="s">
        <v>54</v>
      </c>
      <c r="L67" s="341"/>
      <c r="M67" s="55">
        <f>106409283*25%</f>
        <v>26602320.75</v>
      </c>
      <c r="N67" s="55">
        <f>106409283*50%</f>
        <v>53204641.5</v>
      </c>
      <c r="O67" s="55">
        <f>106409283*75%</f>
        <v>79806962.25</v>
      </c>
      <c r="P67" s="55">
        <f>106409283*100%</f>
        <v>106409283</v>
      </c>
    </row>
    <row r="68" spans="1:16" x14ac:dyDescent="0.25">
      <c r="A68" s="57"/>
      <c r="B68" s="62"/>
      <c r="C68" s="59"/>
      <c r="D68" s="75"/>
      <c r="E68" s="75"/>
      <c r="F68" s="31"/>
      <c r="G68" s="31"/>
      <c r="H68" s="31"/>
      <c r="I68" s="31"/>
      <c r="J68" s="339"/>
      <c r="K68" s="28" t="s">
        <v>55</v>
      </c>
      <c r="L68" s="342"/>
      <c r="M68" s="55">
        <f>27841*25%</f>
        <v>6960.25</v>
      </c>
      <c r="N68" s="55">
        <f>27841*50%</f>
        <v>13920.5</v>
      </c>
      <c r="O68" s="55">
        <f>27841*75%</f>
        <v>20880.75</v>
      </c>
      <c r="P68" s="55">
        <v>27847</v>
      </c>
    </row>
    <row r="69" spans="1:16" x14ac:dyDescent="0.25">
      <c r="A69" s="57"/>
      <c r="B69" s="62"/>
      <c r="C69" s="59"/>
      <c r="D69" s="75"/>
      <c r="E69" s="75"/>
      <c r="F69" s="31"/>
      <c r="G69" s="31"/>
      <c r="H69" s="31"/>
      <c r="I69" s="31"/>
      <c r="J69" s="29"/>
      <c r="K69" s="26"/>
      <c r="L69" s="60"/>
      <c r="M69" s="61"/>
      <c r="N69" s="61"/>
      <c r="O69" s="61"/>
      <c r="P69" s="61"/>
    </row>
    <row r="70" spans="1:16" s="99" customFormat="1" x14ac:dyDescent="0.25">
      <c r="A70" s="57"/>
      <c r="B70" s="58"/>
      <c r="C70" s="108"/>
      <c r="D70" s="118"/>
      <c r="E70" s="118"/>
      <c r="F70" s="57"/>
      <c r="G70" s="57"/>
      <c r="H70" s="57"/>
      <c r="I70" s="57"/>
      <c r="J70" s="119" t="s">
        <v>33</v>
      </c>
      <c r="K70" s="115"/>
      <c r="L70" s="106">
        <f>SUM(M70:P70)</f>
        <v>4108010000</v>
      </c>
      <c r="M70" s="107">
        <v>920925000</v>
      </c>
      <c r="N70" s="107">
        <v>571885000</v>
      </c>
      <c r="O70" s="112">
        <v>442825000</v>
      </c>
      <c r="P70" s="112">
        <v>2172375000</v>
      </c>
    </row>
    <row r="71" spans="1:16" x14ac:dyDescent="0.25">
      <c r="A71" s="57"/>
      <c r="B71" s="62"/>
      <c r="C71" s="59"/>
      <c r="D71" s="75"/>
      <c r="E71" s="75"/>
      <c r="F71" s="31"/>
      <c r="G71" s="31"/>
      <c r="H71" s="31"/>
      <c r="I71" s="31"/>
      <c r="J71" s="80"/>
      <c r="K71" s="18" t="s">
        <v>101</v>
      </c>
      <c r="L71" s="17" t="s">
        <v>256</v>
      </c>
      <c r="M71" s="67">
        <v>0</v>
      </c>
      <c r="N71" s="67">
        <v>1</v>
      </c>
      <c r="O71" s="136" t="s">
        <v>317</v>
      </c>
      <c r="P71" s="136" t="s">
        <v>317</v>
      </c>
    </row>
    <row r="72" spans="1:16" x14ac:dyDescent="0.25">
      <c r="A72" s="57"/>
      <c r="B72" s="62"/>
      <c r="C72" s="59"/>
      <c r="D72" s="75"/>
      <c r="E72" s="75"/>
      <c r="F72" s="31"/>
      <c r="G72" s="31"/>
      <c r="H72" s="31"/>
      <c r="I72" s="31"/>
      <c r="J72" s="80"/>
      <c r="K72" s="18" t="s">
        <v>102</v>
      </c>
      <c r="L72" s="17" t="s">
        <v>256</v>
      </c>
      <c r="M72" s="67">
        <v>0</v>
      </c>
      <c r="N72" s="67">
        <v>1</v>
      </c>
      <c r="O72" s="136" t="s">
        <v>317</v>
      </c>
      <c r="P72" s="136" t="s">
        <v>317</v>
      </c>
    </row>
    <row r="73" spans="1:16" ht="38.25" x14ac:dyDescent="0.25">
      <c r="A73" s="57"/>
      <c r="B73" s="62"/>
      <c r="C73" s="59"/>
      <c r="D73" s="75"/>
      <c r="E73" s="75"/>
      <c r="F73" s="31"/>
      <c r="G73" s="31"/>
      <c r="H73" s="31"/>
      <c r="I73" s="31"/>
      <c r="J73" s="80"/>
      <c r="K73" s="19" t="s">
        <v>103</v>
      </c>
      <c r="L73" s="17" t="s">
        <v>71</v>
      </c>
      <c r="M73" s="67">
        <v>1</v>
      </c>
      <c r="N73" s="137" t="s">
        <v>317</v>
      </c>
      <c r="O73" s="136" t="s">
        <v>317</v>
      </c>
      <c r="P73" s="136" t="s">
        <v>317</v>
      </c>
    </row>
    <row r="74" spans="1:16" x14ac:dyDescent="0.25">
      <c r="A74" s="57"/>
      <c r="B74" s="62"/>
      <c r="C74" s="59"/>
      <c r="D74" s="75"/>
      <c r="E74" s="75"/>
      <c r="F74" s="31"/>
      <c r="G74" s="31"/>
      <c r="H74" s="31"/>
      <c r="I74" s="31"/>
      <c r="J74" s="80"/>
      <c r="K74" s="18" t="s">
        <v>104</v>
      </c>
      <c r="L74" s="17" t="s">
        <v>71</v>
      </c>
      <c r="M74" s="67">
        <v>0.75</v>
      </c>
      <c r="N74" s="154">
        <v>0</v>
      </c>
      <c r="O74" s="135">
        <v>0</v>
      </c>
      <c r="P74" s="66">
        <v>1</v>
      </c>
    </row>
    <row r="75" spans="1:16" x14ac:dyDescent="0.25">
      <c r="A75" s="57"/>
      <c r="B75" s="62"/>
      <c r="C75" s="59"/>
      <c r="D75" s="75"/>
      <c r="E75" s="75"/>
      <c r="F75" s="31"/>
      <c r="G75" s="31"/>
      <c r="H75" s="31"/>
      <c r="I75" s="31"/>
      <c r="J75" s="80"/>
      <c r="K75" s="19" t="s">
        <v>105</v>
      </c>
      <c r="L75" s="17" t="s">
        <v>277</v>
      </c>
      <c r="M75" s="67">
        <v>0</v>
      </c>
      <c r="N75" s="67">
        <v>1</v>
      </c>
      <c r="O75" s="136" t="s">
        <v>317</v>
      </c>
      <c r="P75" s="64"/>
    </row>
    <row r="76" spans="1:16" x14ac:dyDescent="0.25">
      <c r="A76" s="57"/>
      <c r="B76" s="62"/>
      <c r="C76" s="59"/>
      <c r="D76" s="75"/>
      <c r="E76" s="75"/>
      <c r="F76" s="31"/>
      <c r="G76" s="31"/>
      <c r="H76" s="31"/>
      <c r="I76" s="31"/>
      <c r="J76" s="80"/>
      <c r="K76" s="16" t="s">
        <v>106</v>
      </c>
      <c r="L76" s="17" t="s">
        <v>71</v>
      </c>
      <c r="M76" s="67">
        <v>0.25</v>
      </c>
      <c r="N76" s="67">
        <v>0.5</v>
      </c>
      <c r="O76" s="66">
        <v>0.75</v>
      </c>
      <c r="P76" s="66">
        <v>1</v>
      </c>
    </row>
    <row r="77" spans="1:16" x14ac:dyDescent="0.25">
      <c r="A77" s="57"/>
      <c r="B77" s="62"/>
      <c r="C77" s="59"/>
      <c r="D77" s="75"/>
      <c r="E77" s="75"/>
      <c r="F77" s="31"/>
      <c r="G77" s="31"/>
      <c r="H77" s="31"/>
      <c r="I77" s="31"/>
      <c r="J77" s="80"/>
      <c r="K77" s="19" t="s">
        <v>107</v>
      </c>
      <c r="L77" s="17" t="s">
        <v>71</v>
      </c>
      <c r="M77" s="67">
        <v>0</v>
      </c>
      <c r="N77" s="67">
        <v>0</v>
      </c>
      <c r="O77" s="67">
        <v>0</v>
      </c>
      <c r="P77" s="66">
        <v>1</v>
      </c>
    </row>
    <row r="78" spans="1:16" ht="25.5" x14ac:dyDescent="0.25">
      <c r="A78" s="57"/>
      <c r="B78" s="62"/>
      <c r="C78" s="59"/>
      <c r="D78" s="75"/>
      <c r="E78" s="75"/>
      <c r="F78" s="31"/>
      <c r="G78" s="31"/>
      <c r="H78" s="31"/>
      <c r="I78" s="31"/>
      <c r="J78" s="80"/>
      <c r="K78" s="19" t="s">
        <v>108</v>
      </c>
      <c r="L78" s="17" t="s">
        <v>71</v>
      </c>
      <c r="M78" s="67">
        <v>0</v>
      </c>
      <c r="N78" s="67">
        <v>0</v>
      </c>
      <c r="O78" s="67">
        <v>0</v>
      </c>
      <c r="P78" s="66">
        <v>1</v>
      </c>
    </row>
    <row r="79" spans="1:16" ht="25.5" x14ac:dyDescent="0.25">
      <c r="A79" s="57"/>
      <c r="B79" s="62"/>
      <c r="C79" s="59"/>
      <c r="D79" s="75"/>
      <c r="E79" s="75"/>
      <c r="F79" s="31"/>
      <c r="G79" s="31"/>
      <c r="H79" s="31"/>
      <c r="I79" s="31"/>
      <c r="J79" s="80"/>
      <c r="K79" s="19" t="s">
        <v>109</v>
      </c>
      <c r="L79" s="17" t="s">
        <v>71</v>
      </c>
      <c r="M79" s="67">
        <v>0</v>
      </c>
      <c r="N79" s="67">
        <v>0</v>
      </c>
      <c r="O79" s="67">
        <v>0</v>
      </c>
      <c r="P79" s="66">
        <v>1</v>
      </c>
    </row>
    <row r="80" spans="1:16" ht="25.5" x14ac:dyDescent="0.25">
      <c r="A80" s="57"/>
      <c r="B80" s="62"/>
      <c r="C80" s="59"/>
      <c r="D80" s="75"/>
      <c r="E80" s="75"/>
      <c r="F80" s="31"/>
      <c r="G80" s="31"/>
      <c r="H80" s="31"/>
      <c r="I80" s="31"/>
      <c r="J80" s="80"/>
      <c r="K80" s="19" t="s">
        <v>110</v>
      </c>
      <c r="L80" s="17" t="s">
        <v>71</v>
      </c>
      <c r="M80" s="67">
        <v>0</v>
      </c>
      <c r="N80" s="67">
        <v>0</v>
      </c>
      <c r="O80" s="67">
        <v>0</v>
      </c>
      <c r="P80" s="66">
        <v>1</v>
      </c>
    </row>
    <row r="81" spans="1:16" x14ac:dyDescent="0.25">
      <c r="A81" s="57"/>
      <c r="B81" s="62"/>
      <c r="C81" s="59"/>
      <c r="D81" s="75"/>
      <c r="E81" s="75"/>
      <c r="F81" s="31"/>
      <c r="G81" s="31"/>
      <c r="H81" s="31"/>
      <c r="I81" s="31"/>
      <c r="J81" s="80"/>
      <c r="K81" s="19" t="s">
        <v>111</v>
      </c>
      <c r="L81" s="17" t="s">
        <v>71</v>
      </c>
      <c r="M81" s="67">
        <v>0</v>
      </c>
      <c r="N81" s="67">
        <v>0</v>
      </c>
      <c r="O81" s="67">
        <v>0</v>
      </c>
      <c r="P81" s="66">
        <v>1</v>
      </c>
    </row>
    <row r="85" spans="1:16" x14ac:dyDescent="0.25">
      <c r="A85" s="57"/>
      <c r="B85" s="62"/>
      <c r="C85" s="59"/>
      <c r="D85" s="75"/>
      <c r="E85" s="75"/>
      <c r="F85" s="31"/>
      <c r="G85" s="31"/>
      <c r="H85" s="31"/>
      <c r="I85" s="31"/>
      <c r="J85" s="80"/>
      <c r="K85" s="19" t="s">
        <v>77</v>
      </c>
      <c r="L85" s="33" t="s">
        <v>278</v>
      </c>
      <c r="M85" s="67">
        <v>0</v>
      </c>
      <c r="N85" s="67">
        <v>0</v>
      </c>
      <c r="O85" s="67">
        <v>0</v>
      </c>
      <c r="P85" s="66">
        <v>1</v>
      </c>
    </row>
    <row r="86" spans="1:16" x14ac:dyDescent="0.25">
      <c r="A86" s="57"/>
      <c r="B86" s="62"/>
      <c r="C86" s="59"/>
      <c r="D86" s="75"/>
      <c r="E86" s="75"/>
      <c r="F86" s="31"/>
      <c r="G86" s="31"/>
      <c r="H86" s="31"/>
      <c r="I86" s="31"/>
      <c r="J86" s="29"/>
      <c r="K86" s="19"/>
      <c r="L86" s="17"/>
      <c r="M86" s="61"/>
      <c r="N86" s="61"/>
      <c r="O86" s="64"/>
      <c r="P86" s="64"/>
    </row>
    <row r="87" spans="1:16" s="99" customFormat="1" ht="25.5" x14ac:dyDescent="0.25">
      <c r="A87" s="57"/>
      <c r="B87" s="58"/>
      <c r="C87" s="108"/>
      <c r="D87" s="118"/>
      <c r="E87" s="118"/>
      <c r="F87" s="57"/>
      <c r="G87" s="57"/>
      <c r="H87" s="57"/>
      <c r="I87" s="57"/>
      <c r="J87" s="119" t="s">
        <v>34</v>
      </c>
      <c r="K87" s="57"/>
      <c r="L87" s="106">
        <f>SUM(M87:P87)</f>
        <v>514100000</v>
      </c>
      <c r="M87" s="121">
        <v>0</v>
      </c>
      <c r="N87" s="107">
        <v>240100000</v>
      </c>
      <c r="O87" s="112">
        <v>124000000</v>
      </c>
      <c r="P87" s="112">
        <v>150000000</v>
      </c>
    </row>
    <row r="88" spans="1:16" x14ac:dyDescent="0.25">
      <c r="A88" s="57"/>
      <c r="B88" s="62"/>
      <c r="C88" s="59"/>
      <c r="D88" s="75"/>
      <c r="E88" s="75"/>
      <c r="F88" s="31"/>
      <c r="G88" s="31"/>
      <c r="H88" s="31"/>
      <c r="I88" s="31"/>
      <c r="J88" s="29"/>
      <c r="K88" s="19" t="s">
        <v>115</v>
      </c>
      <c r="L88" s="17" t="s">
        <v>272</v>
      </c>
      <c r="M88" s="67">
        <v>0</v>
      </c>
      <c r="N88" s="67">
        <v>1</v>
      </c>
      <c r="O88" s="136" t="s">
        <v>317</v>
      </c>
      <c r="P88" s="136" t="s">
        <v>317</v>
      </c>
    </row>
    <row r="89" spans="1:16" x14ac:dyDescent="0.25">
      <c r="A89" s="57"/>
      <c r="B89" s="62"/>
      <c r="C89" s="59"/>
      <c r="D89" s="75"/>
      <c r="E89" s="75"/>
      <c r="F89" s="31"/>
      <c r="G89" s="31"/>
      <c r="H89" s="31"/>
      <c r="I89" s="31"/>
      <c r="J89" s="29"/>
      <c r="K89" s="19" t="s">
        <v>118</v>
      </c>
      <c r="L89" s="17" t="s">
        <v>71</v>
      </c>
      <c r="M89" s="67">
        <v>0</v>
      </c>
      <c r="N89" s="67">
        <v>1</v>
      </c>
      <c r="O89" s="136" t="s">
        <v>317</v>
      </c>
      <c r="P89" s="136" t="s">
        <v>317</v>
      </c>
    </row>
    <row r="90" spans="1:16" x14ac:dyDescent="0.25">
      <c r="A90" s="57"/>
      <c r="B90" s="62"/>
      <c r="C90" s="59"/>
      <c r="D90" s="75"/>
      <c r="E90" s="75"/>
      <c r="F90" s="31"/>
      <c r="G90" s="31"/>
      <c r="H90" s="31"/>
      <c r="I90" s="31"/>
      <c r="J90" s="29"/>
      <c r="K90" s="19" t="s">
        <v>119</v>
      </c>
      <c r="L90" s="17" t="s">
        <v>71</v>
      </c>
      <c r="M90" s="67">
        <v>0</v>
      </c>
      <c r="N90" s="67">
        <v>1</v>
      </c>
      <c r="O90" s="136" t="s">
        <v>317</v>
      </c>
      <c r="P90" s="136" t="s">
        <v>317</v>
      </c>
    </row>
    <row r="91" spans="1:16" x14ac:dyDescent="0.25">
      <c r="A91" s="57"/>
      <c r="B91" s="62"/>
      <c r="C91" s="59"/>
      <c r="D91" s="75"/>
      <c r="E91" s="75"/>
      <c r="F91" s="31"/>
      <c r="G91" s="31"/>
      <c r="H91" s="31"/>
      <c r="I91" s="31"/>
      <c r="J91" s="29"/>
      <c r="K91" s="18" t="s">
        <v>120</v>
      </c>
      <c r="L91" s="17" t="s">
        <v>165</v>
      </c>
      <c r="M91" s="67">
        <v>0</v>
      </c>
      <c r="N91" s="67">
        <v>1</v>
      </c>
      <c r="O91" s="136" t="s">
        <v>317</v>
      </c>
      <c r="P91" s="136" t="s">
        <v>317</v>
      </c>
    </row>
    <row r="92" spans="1:16" x14ac:dyDescent="0.25">
      <c r="A92" s="57"/>
      <c r="B92" s="62"/>
      <c r="C92" s="59"/>
      <c r="D92" s="75"/>
      <c r="E92" s="75"/>
      <c r="F92" s="31"/>
      <c r="G92" s="31"/>
      <c r="H92" s="31"/>
      <c r="I92" s="31"/>
      <c r="J92" s="29"/>
      <c r="K92" s="19" t="s">
        <v>121</v>
      </c>
      <c r="L92" s="17" t="s">
        <v>71</v>
      </c>
      <c r="M92" s="67">
        <v>0</v>
      </c>
      <c r="N92" s="67">
        <v>1</v>
      </c>
      <c r="O92" s="136" t="s">
        <v>317</v>
      </c>
      <c r="P92" s="136" t="s">
        <v>317</v>
      </c>
    </row>
    <row r="93" spans="1:16" x14ac:dyDescent="0.25">
      <c r="A93" s="57"/>
      <c r="B93" s="62"/>
      <c r="C93" s="59"/>
      <c r="D93" s="75"/>
      <c r="E93" s="75"/>
      <c r="F93" s="31"/>
      <c r="G93" s="31"/>
      <c r="H93" s="31"/>
      <c r="I93" s="31"/>
      <c r="J93" s="29"/>
      <c r="K93" s="19" t="s">
        <v>122</v>
      </c>
      <c r="L93" s="17" t="s">
        <v>71</v>
      </c>
      <c r="M93" s="67">
        <v>0</v>
      </c>
      <c r="N93" s="67">
        <v>1</v>
      </c>
      <c r="O93" s="136" t="s">
        <v>317</v>
      </c>
      <c r="P93" s="136" t="s">
        <v>317</v>
      </c>
    </row>
    <row r="94" spans="1:16" x14ac:dyDescent="0.25">
      <c r="A94" s="57"/>
      <c r="B94" s="62"/>
      <c r="C94" s="59"/>
      <c r="D94" s="75"/>
      <c r="E94" s="75"/>
      <c r="F94" s="31"/>
      <c r="G94" s="31"/>
      <c r="H94" s="31"/>
      <c r="I94" s="31"/>
      <c r="J94" s="29"/>
      <c r="K94" s="19" t="s">
        <v>297</v>
      </c>
      <c r="L94" s="17" t="s">
        <v>71</v>
      </c>
      <c r="M94" s="67">
        <v>0</v>
      </c>
      <c r="N94" s="67">
        <v>0</v>
      </c>
      <c r="O94" s="66">
        <v>1</v>
      </c>
      <c r="P94" s="136" t="s">
        <v>317</v>
      </c>
    </row>
    <row r="95" spans="1:16" x14ac:dyDescent="0.25">
      <c r="A95" s="57"/>
      <c r="B95" s="62"/>
      <c r="C95" s="59"/>
      <c r="D95" s="75"/>
      <c r="E95" s="75"/>
      <c r="F95" s="31"/>
      <c r="G95" s="31"/>
      <c r="H95" s="31"/>
      <c r="I95" s="31"/>
      <c r="J95" s="29"/>
      <c r="K95" s="19" t="s">
        <v>298</v>
      </c>
      <c r="L95" s="17" t="s">
        <v>71</v>
      </c>
      <c r="M95" s="67">
        <v>0</v>
      </c>
      <c r="N95" s="67">
        <v>0</v>
      </c>
      <c r="O95" s="66">
        <v>1</v>
      </c>
      <c r="P95" s="136" t="s">
        <v>317</v>
      </c>
    </row>
    <row r="96" spans="1:16" x14ac:dyDescent="0.25">
      <c r="A96" s="57"/>
      <c r="B96" s="62"/>
      <c r="C96" s="59"/>
      <c r="D96" s="75"/>
      <c r="E96" s="75"/>
      <c r="F96" s="31"/>
      <c r="G96" s="31"/>
      <c r="H96" s="31"/>
      <c r="I96" s="31"/>
      <c r="J96" s="29"/>
      <c r="K96" s="19" t="s">
        <v>299</v>
      </c>
      <c r="L96" s="17" t="s">
        <v>71</v>
      </c>
      <c r="M96" s="67">
        <v>0</v>
      </c>
      <c r="N96" s="67">
        <v>0</v>
      </c>
      <c r="O96" s="66">
        <v>1</v>
      </c>
      <c r="P96" s="136" t="s">
        <v>317</v>
      </c>
    </row>
    <row r="97" spans="1:16" x14ac:dyDescent="0.25">
      <c r="A97" s="57"/>
      <c r="B97" s="62"/>
      <c r="C97" s="59"/>
      <c r="D97" s="75"/>
      <c r="E97" s="75"/>
      <c r="F97" s="31"/>
      <c r="G97" s="31"/>
      <c r="H97" s="31"/>
      <c r="I97" s="31"/>
      <c r="J97" s="29"/>
      <c r="K97" s="19" t="s">
        <v>300</v>
      </c>
      <c r="L97" s="17" t="s">
        <v>71</v>
      </c>
      <c r="M97" s="67">
        <v>0</v>
      </c>
      <c r="N97" s="67">
        <v>0</v>
      </c>
      <c r="O97" s="66">
        <v>1</v>
      </c>
      <c r="P97" s="136" t="s">
        <v>317</v>
      </c>
    </row>
    <row r="98" spans="1:16" ht="25.5" x14ac:dyDescent="0.25">
      <c r="A98" s="57"/>
      <c r="B98" s="62"/>
      <c r="C98" s="59"/>
      <c r="D98" s="75"/>
      <c r="E98" s="75"/>
      <c r="F98" s="31"/>
      <c r="G98" s="31"/>
      <c r="H98" s="31"/>
      <c r="I98" s="31"/>
      <c r="J98" s="29"/>
      <c r="K98" s="18" t="s">
        <v>116</v>
      </c>
      <c r="L98" s="17" t="s">
        <v>247</v>
      </c>
      <c r="M98" s="67">
        <v>0</v>
      </c>
      <c r="N98" s="67">
        <v>0</v>
      </c>
      <c r="O98" s="67">
        <v>0</v>
      </c>
      <c r="P98" s="66">
        <v>1</v>
      </c>
    </row>
    <row r="99" spans="1:16" x14ac:dyDescent="0.25">
      <c r="A99" s="57"/>
      <c r="B99" s="62"/>
      <c r="C99" s="59"/>
      <c r="D99" s="75"/>
      <c r="E99" s="75"/>
      <c r="F99" s="31"/>
      <c r="G99" s="31"/>
      <c r="H99" s="31"/>
      <c r="I99" s="31"/>
      <c r="J99" s="29"/>
      <c r="K99" s="19" t="s">
        <v>117</v>
      </c>
      <c r="L99" s="17" t="s">
        <v>247</v>
      </c>
      <c r="M99" s="67">
        <v>0</v>
      </c>
      <c r="N99" s="67">
        <v>0</v>
      </c>
      <c r="O99" s="67">
        <v>0</v>
      </c>
      <c r="P99" s="66">
        <v>1</v>
      </c>
    </row>
    <row r="100" spans="1:16" ht="25.5" x14ac:dyDescent="0.25">
      <c r="A100" s="57"/>
      <c r="B100" s="62"/>
      <c r="C100" s="59"/>
      <c r="D100" s="75"/>
      <c r="E100" s="75"/>
      <c r="F100" s="31"/>
      <c r="G100" s="31"/>
      <c r="H100" s="31"/>
      <c r="I100" s="31"/>
      <c r="J100" s="29"/>
      <c r="K100" s="18" t="s">
        <v>124</v>
      </c>
      <c r="L100" s="17" t="s">
        <v>273</v>
      </c>
      <c r="M100" s="67">
        <v>0</v>
      </c>
      <c r="N100" s="67">
        <v>0</v>
      </c>
      <c r="O100" s="67">
        <v>0</v>
      </c>
      <c r="P100" s="66">
        <v>1</v>
      </c>
    </row>
    <row r="101" spans="1:16" ht="25.5" x14ac:dyDescent="0.25">
      <c r="A101" s="57"/>
      <c r="B101" s="62"/>
      <c r="C101" s="59"/>
      <c r="D101" s="75"/>
      <c r="E101" s="75"/>
      <c r="F101" s="31"/>
      <c r="G101" s="31"/>
      <c r="H101" s="31"/>
      <c r="I101" s="31"/>
      <c r="J101" s="29"/>
      <c r="K101" s="18" t="s">
        <v>125</v>
      </c>
      <c r="L101" s="17" t="s">
        <v>274</v>
      </c>
      <c r="M101" s="67">
        <v>0</v>
      </c>
      <c r="N101" s="67">
        <v>0</v>
      </c>
      <c r="O101" s="67">
        <v>0</v>
      </c>
      <c r="P101" s="66">
        <v>1</v>
      </c>
    </row>
    <row r="102" spans="1:16" ht="25.5" x14ac:dyDescent="0.25">
      <c r="A102" s="57"/>
      <c r="B102" s="62"/>
      <c r="C102" s="59"/>
      <c r="D102" s="75"/>
      <c r="E102" s="75"/>
      <c r="F102" s="31"/>
      <c r="G102" s="31"/>
      <c r="H102" s="31"/>
      <c r="I102" s="31"/>
      <c r="J102" s="29"/>
      <c r="K102" s="19" t="s">
        <v>126</v>
      </c>
      <c r="L102" s="17" t="s">
        <v>275</v>
      </c>
      <c r="M102" s="67">
        <v>0</v>
      </c>
      <c r="N102" s="67">
        <v>0</v>
      </c>
      <c r="O102" s="67">
        <v>0</v>
      </c>
      <c r="P102" s="66">
        <v>1</v>
      </c>
    </row>
    <row r="103" spans="1:16" x14ac:dyDescent="0.25">
      <c r="A103" s="57"/>
      <c r="B103" s="62"/>
      <c r="C103" s="59"/>
      <c r="D103" s="75"/>
      <c r="E103" s="75"/>
      <c r="F103" s="31"/>
      <c r="G103" s="31"/>
      <c r="H103" s="31"/>
      <c r="I103" s="31"/>
      <c r="J103" s="29"/>
      <c r="K103" s="18" t="s">
        <v>77</v>
      </c>
      <c r="L103" s="17" t="s">
        <v>276</v>
      </c>
      <c r="M103" s="67">
        <v>0</v>
      </c>
      <c r="N103" s="67">
        <v>0</v>
      </c>
      <c r="O103" s="67">
        <v>0</v>
      </c>
      <c r="P103" s="66">
        <v>1</v>
      </c>
    </row>
    <row r="104" spans="1:16" x14ac:dyDescent="0.25">
      <c r="A104" s="57"/>
      <c r="B104" s="62"/>
      <c r="C104" s="59"/>
      <c r="D104" s="75"/>
      <c r="E104" s="75"/>
      <c r="F104" s="31"/>
      <c r="G104" s="31"/>
      <c r="H104" s="31"/>
      <c r="I104" s="31"/>
      <c r="J104" s="29"/>
      <c r="K104" s="19" t="s">
        <v>121</v>
      </c>
      <c r="L104" s="17" t="s">
        <v>71</v>
      </c>
      <c r="M104" s="67">
        <v>0</v>
      </c>
      <c r="N104" s="67">
        <v>0</v>
      </c>
      <c r="O104" s="67">
        <v>0</v>
      </c>
      <c r="P104" s="66">
        <v>1</v>
      </c>
    </row>
    <row r="105" spans="1:16" x14ac:dyDescent="0.25">
      <c r="A105" s="57"/>
      <c r="B105" s="62"/>
      <c r="C105" s="59"/>
      <c r="D105" s="75"/>
      <c r="E105" s="75"/>
      <c r="F105" s="31"/>
      <c r="G105" s="31"/>
      <c r="H105" s="31"/>
      <c r="I105" s="31"/>
      <c r="J105" s="29"/>
      <c r="K105" s="19" t="s">
        <v>122</v>
      </c>
      <c r="L105" s="17" t="s">
        <v>71</v>
      </c>
      <c r="M105" s="67">
        <v>0</v>
      </c>
      <c r="N105" s="67">
        <v>0</v>
      </c>
      <c r="O105" s="67">
        <v>0</v>
      </c>
      <c r="P105" s="66">
        <v>1</v>
      </c>
    </row>
    <row r="106" spans="1:16" ht="25.5" x14ac:dyDescent="0.25">
      <c r="A106" s="57"/>
      <c r="B106" s="62"/>
      <c r="C106" s="59"/>
      <c r="D106" s="75"/>
      <c r="E106" s="75"/>
      <c r="F106" s="31"/>
      <c r="G106" s="31"/>
      <c r="H106" s="31"/>
      <c r="I106" s="31"/>
      <c r="J106" s="29"/>
      <c r="K106" s="19" t="s">
        <v>127</v>
      </c>
      <c r="L106" s="17" t="s">
        <v>71</v>
      </c>
      <c r="M106" s="67">
        <v>0</v>
      </c>
      <c r="N106" s="67">
        <v>0</v>
      </c>
      <c r="O106" s="67">
        <v>0</v>
      </c>
      <c r="P106" s="66">
        <v>1</v>
      </c>
    </row>
    <row r="107" spans="1:16" ht="25.5" x14ac:dyDescent="0.25">
      <c r="A107" s="57"/>
      <c r="B107" s="62"/>
      <c r="C107" s="59"/>
      <c r="D107" s="75"/>
      <c r="E107" s="75"/>
      <c r="F107" s="31"/>
      <c r="G107" s="31"/>
      <c r="H107" s="31"/>
      <c r="I107" s="31"/>
      <c r="J107" s="29"/>
      <c r="K107" s="19" t="s">
        <v>128</v>
      </c>
      <c r="L107" s="17" t="s">
        <v>71</v>
      </c>
      <c r="M107" s="67">
        <v>0</v>
      </c>
      <c r="N107" s="67">
        <v>0</v>
      </c>
      <c r="O107" s="67">
        <v>0</v>
      </c>
      <c r="P107" s="66">
        <v>1</v>
      </c>
    </row>
    <row r="108" spans="1:16" x14ac:dyDescent="0.25">
      <c r="A108" s="57"/>
      <c r="B108" s="62"/>
      <c r="C108" s="59"/>
      <c r="D108" s="75"/>
      <c r="E108" s="75"/>
      <c r="F108" s="31"/>
      <c r="G108" s="31"/>
      <c r="H108" s="31"/>
      <c r="I108" s="31"/>
      <c r="J108" s="29"/>
      <c r="K108" s="19"/>
      <c r="L108" s="17"/>
      <c r="M108" s="61"/>
      <c r="N108" s="67"/>
      <c r="O108" s="64"/>
      <c r="P108" s="64"/>
    </row>
    <row r="109" spans="1:16" x14ac:dyDescent="0.25">
      <c r="A109" s="57"/>
      <c r="B109" s="62"/>
      <c r="C109" s="59"/>
      <c r="D109" s="75"/>
      <c r="E109" s="75"/>
      <c r="F109" s="31"/>
      <c r="G109" s="31"/>
      <c r="H109" s="31"/>
      <c r="I109" s="31"/>
      <c r="J109" s="29"/>
      <c r="K109" s="25"/>
      <c r="L109" s="60"/>
      <c r="M109" s="61"/>
      <c r="N109" s="61"/>
      <c r="O109" s="64"/>
      <c r="P109" s="64"/>
    </row>
    <row r="110" spans="1:16" s="99" customFormat="1" ht="25.5" x14ac:dyDescent="0.25">
      <c r="A110" s="57"/>
      <c r="B110" s="58"/>
      <c r="C110" s="108"/>
      <c r="D110" s="118"/>
      <c r="E110" s="118"/>
      <c r="F110" s="57"/>
      <c r="G110" s="57"/>
      <c r="H110" s="57"/>
      <c r="I110" s="57"/>
      <c r="J110" s="119" t="s">
        <v>35</v>
      </c>
      <c r="K110" s="115"/>
      <c r="L110" s="106">
        <f>SUM(M110:P110)</f>
        <v>682950000</v>
      </c>
      <c r="M110" s="107">
        <v>130562500</v>
      </c>
      <c r="N110" s="107">
        <v>227462500</v>
      </c>
      <c r="O110" s="112">
        <v>12462500</v>
      </c>
      <c r="P110" s="112">
        <v>312462500</v>
      </c>
    </row>
    <row r="111" spans="1:16" x14ac:dyDescent="0.25">
      <c r="A111" s="57"/>
      <c r="B111" s="62"/>
      <c r="C111" s="59"/>
      <c r="D111" s="75"/>
      <c r="E111" s="75"/>
      <c r="F111" s="31"/>
      <c r="G111" s="31"/>
      <c r="H111" s="31"/>
      <c r="I111" s="31"/>
      <c r="J111" s="80"/>
      <c r="K111" s="18" t="s">
        <v>271</v>
      </c>
      <c r="L111" s="17" t="s">
        <v>294</v>
      </c>
      <c r="M111" s="67">
        <v>0.25</v>
      </c>
      <c r="N111" s="67">
        <v>0.5</v>
      </c>
      <c r="O111" s="66">
        <v>0.75</v>
      </c>
      <c r="P111" s="66">
        <v>1</v>
      </c>
    </row>
    <row r="112" spans="1:16" x14ac:dyDescent="0.25">
      <c r="A112" s="57"/>
      <c r="B112" s="62"/>
      <c r="C112" s="59"/>
      <c r="D112" s="75"/>
      <c r="E112" s="75"/>
      <c r="F112" s="31"/>
      <c r="G112" s="31"/>
      <c r="H112" s="31"/>
      <c r="I112" s="31"/>
      <c r="J112" s="80"/>
      <c r="K112" s="32" t="s">
        <v>176</v>
      </c>
      <c r="L112" s="17" t="s">
        <v>71</v>
      </c>
      <c r="M112" s="67">
        <v>1</v>
      </c>
      <c r="N112" s="137" t="s">
        <v>317</v>
      </c>
      <c r="O112" s="137" t="s">
        <v>317</v>
      </c>
      <c r="P112" s="137" t="s">
        <v>317</v>
      </c>
    </row>
    <row r="113" spans="1:17" x14ac:dyDescent="0.25">
      <c r="A113" s="57"/>
      <c r="B113" s="62"/>
      <c r="C113" s="59"/>
      <c r="D113" s="75"/>
      <c r="E113" s="75"/>
      <c r="F113" s="31"/>
      <c r="G113" s="31"/>
      <c r="H113" s="31"/>
      <c r="I113" s="31"/>
      <c r="J113" s="80"/>
      <c r="K113" s="32" t="s">
        <v>177</v>
      </c>
      <c r="L113" s="17" t="s">
        <v>71</v>
      </c>
      <c r="M113" s="67">
        <v>1</v>
      </c>
      <c r="N113" s="137" t="s">
        <v>317</v>
      </c>
      <c r="O113" s="137" t="s">
        <v>317</v>
      </c>
      <c r="P113" s="137" t="s">
        <v>317</v>
      </c>
    </row>
    <row r="114" spans="1:17" x14ac:dyDescent="0.25">
      <c r="A114" s="57"/>
      <c r="B114" s="62"/>
      <c r="C114" s="59"/>
      <c r="D114" s="75"/>
      <c r="E114" s="75"/>
      <c r="F114" s="31"/>
      <c r="G114" s="31"/>
      <c r="H114" s="31"/>
      <c r="I114" s="31"/>
      <c r="J114" s="80"/>
      <c r="K114" s="32" t="s">
        <v>178</v>
      </c>
      <c r="L114" s="17" t="s">
        <v>71</v>
      </c>
      <c r="M114" s="67">
        <v>0.25</v>
      </c>
      <c r="N114" s="67">
        <v>0.5</v>
      </c>
      <c r="O114" s="66">
        <v>0.75</v>
      </c>
      <c r="P114" s="66">
        <v>1</v>
      </c>
    </row>
    <row r="115" spans="1:17" ht="25.5" x14ac:dyDescent="0.25">
      <c r="A115" s="57"/>
      <c r="B115" s="62"/>
      <c r="C115" s="59"/>
      <c r="D115" s="75"/>
      <c r="E115" s="75"/>
      <c r="F115" s="31"/>
      <c r="G115" s="31"/>
      <c r="H115" s="31"/>
      <c r="I115" s="31"/>
      <c r="J115" s="80"/>
      <c r="K115" s="32" t="s">
        <v>179</v>
      </c>
      <c r="L115" s="17">
        <v>100</v>
      </c>
      <c r="M115" s="67">
        <v>0</v>
      </c>
      <c r="N115" s="67">
        <v>1</v>
      </c>
      <c r="O115" s="136" t="s">
        <v>317</v>
      </c>
      <c r="P115" s="136" t="s">
        <v>317</v>
      </c>
    </row>
    <row r="116" spans="1:17" x14ac:dyDescent="0.25">
      <c r="A116" s="57"/>
      <c r="B116" s="62"/>
      <c r="C116" s="59"/>
      <c r="D116" s="75"/>
      <c r="E116" s="75"/>
      <c r="F116" s="31"/>
      <c r="G116" s="31"/>
      <c r="H116" s="31"/>
      <c r="I116" s="31"/>
      <c r="J116" s="80"/>
      <c r="K116" s="32" t="s">
        <v>180</v>
      </c>
      <c r="L116" s="17" t="s">
        <v>71</v>
      </c>
      <c r="M116" s="67">
        <v>0.25</v>
      </c>
      <c r="N116" s="67">
        <v>0.5</v>
      </c>
      <c r="O116" s="66">
        <v>0.75</v>
      </c>
      <c r="P116" s="66">
        <v>1</v>
      </c>
    </row>
    <row r="117" spans="1:17" x14ac:dyDescent="0.2">
      <c r="A117" s="57"/>
      <c r="B117" s="62"/>
      <c r="C117" s="59"/>
      <c r="D117" s="75"/>
      <c r="E117" s="75"/>
      <c r="F117" s="31"/>
      <c r="G117" s="31"/>
      <c r="H117" s="31"/>
      <c r="I117" s="31"/>
      <c r="J117" s="80"/>
      <c r="K117" s="34" t="s">
        <v>181</v>
      </c>
      <c r="L117" s="17" t="s">
        <v>71</v>
      </c>
      <c r="M117" s="67">
        <v>0.25</v>
      </c>
      <c r="N117" s="67">
        <v>0.5</v>
      </c>
      <c r="O117" s="66">
        <v>0.75</v>
      </c>
      <c r="P117" s="66">
        <v>1</v>
      </c>
    </row>
    <row r="118" spans="1:17" x14ac:dyDescent="0.25">
      <c r="A118" s="57"/>
      <c r="B118" s="62"/>
      <c r="C118" s="59"/>
      <c r="D118" s="75"/>
      <c r="E118" s="75"/>
      <c r="F118" s="31"/>
      <c r="G118" s="31"/>
      <c r="H118" s="31"/>
      <c r="I118" s="31"/>
      <c r="J118" s="80"/>
      <c r="K118" s="32" t="s">
        <v>183</v>
      </c>
      <c r="L118" s="17" t="s">
        <v>71</v>
      </c>
      <c r="M118" s="68"/>
      <c r="N118" s="67">
        <v>1</v>
      </c>
      <c r="O118" s="136" t="s">
        <v>317</v>
      </c>
      <c r="P118" s="136" t="s">
        <v>317</v>
      </c>
    </row>
    <row r="119" spans="1:17" ht="30" customHeight="1" x14ac:dyDescent="0.25">
      <c r="A119" s="57"/>
      <c r="B119" s="62"/>
      <c r="C119" s="59"/>
      <c r="D119" s="75"/>
      <c r="E119" s="75"/>
      <c r="F119" s="31"/>
      <c r="G119" s="31"/>
      <c r="H119" s="31"/>
      <c r="I119" s="31"/>
      <c r="J119" s="80"/>
      <c r="K119" s="32" t="s">
        <v>184</v>
      </c>
      <c r="L119" s="17" t="s">
        <v>71</v>
      </c>
      <c r="M119" s="67">
        <v>1</v>
      </c>
      <c r="N119" s="137" t="s">
        <v>317</v>
      </c>
      <c r="O119" s="137" t="s">
        <v>317</v>
      </c>
      <c r="P119" s="137" t="s">
        <v>317</v>
      </c>
    </row>
    <row r="120" spans="1:17" ht="24.75" customHeight="1" x14ac:dyDescent="0.25">
      <c r="A120" s="57"/>
      <c r="B120" s="62"/>
      <c r="C120" s="59"/>
      <c r="D120" s="75"/>
      <c r="E120" s="75"/>
      <c r="F120" s="31"/>
      <c r="G120" s="31"/>
      <c r="H120" s="31"/>
      <c r="I120" s="31"/>
      <c r="J120" s="80"/>
      <c r="K120" s="32" t="s">
        <v>185</v>
      </c>
      <c r="L120" s="17" t="s">
        <v>71</v>
      </c>
      <c r="M120" s="67">
        <v>1</v>
      </c>
      <c r="N120" s="137" t="s">
        <v>317</v>
      </c>
      <c r="O120" s="137" t="s">
        <v>317</v>
      </c>
      <c r="P120" s="137" t="s">
        <v>317</v>
      </c>
    </row>
    <row r="121" spans="1:17" ht="25.5" x14ac:dyDescent="0.2">
      <c r="A121" s="57"/>
      <c r="B121" s="62"/>
      <c r="C121" s="59"/>
      <c r="D121" s="75"/>
      <c r="E121" s="75"/>
      <c r="F121" s="31"/>
      <c r="G121" s="31"/>
      <c r="H121" s="31"/>
      <c r="I121" s="31"/>
      <c r="J121" s="80"/>
      <c r="K121" s="34" t="s">
        <v>182</v>
      </c>
      <c r="L121" s="17" t="s">
        <v>71</v>
      </c>
      <c r="M121" s="67">
        <v>0</v>
      </c>
      <c r="N121" s="67">
        <v>0</v>
      </c>
      <c r="O121" s="67">
        <v>0</v>
      </c>
      <c r="P121" s="66">
        <v>1</v>
      </c>
    </row>
    <row r="122" spans="1:17" ht="25.5" x14ac:dyDescent="0.25">
      <c r="A122" s="57"/>
      <c r="B122" s="62"/>
      <c r="C122" s="59"/>
      <c r="D122" s="75"/>
      <c r="E122" s="75"/>
      <c r="F122" s="31"/>
      <c r="G122" s="31"/>
      <c r="H122" s="31"/>
      <c r="I122" s="31"/>
      <c r="J122" s="80"/>
      <c r="K122" s="32" t="s">
        <v>186</v>
      </c>
      <c r="L122" s="17" t="s">
        <v>71</v>
      </c>
      <c r="M122" s="67">
        <v>0</v>
      </c>
      <c r="N122" s="67">
        <v>0</v>
      </c>
      <c r="O122" s="67">
        <v>0</v>
      </c>
      <c r="P122" s="66">
        <v>1</v>
      </c>
    </row>
    <row r="123" spans="1:17" x14ac:dyDescent="0.25">
      <c r="A123" s="57"/>
      <c r="B123" s="62"/>
      <c r="C123" s="59"/>
      <c r="D123" s="75"/>
      <c r="E123" s="75"/>
      <c r="F123" s="31"/>
      <c r="G123" s="31"/>
      <c r="H123" s="31"/>
      <c r="I123" s="31"/>
      <c r="J123" s="80"/>
      <c r="K123" s="32" t="s">
        <v>187</v>
      </c>
      <c r="L123" s="17" t="s">
        <v>71</v>
      </c>
      <c r="M123" s="67">
        <v>0</v>
      </c>
      <c r="N123" s="67">
        <v>0</v>
      </c>
      <c r="O123" s="67">
        <v>0</v>
      </c>
      <c r="P123" s="66">
        <v>1</v>
      </c>
    </row>
    <row r="124" spans="1:17" ht="25.5" x14ac:dyDescent="0.25">
      <c r="A124" s="57"/>
      <c r="B124" s="62"/>
      <c r="C124" s="59"/>
      <c r="D124" s="75"/>
      <c r="E124" s="75"/>
      <c r="F124" s="31"/>
      <c r="G124" s="31"/>
      <c r="H124" s="31"/>
      <c r="I124" s="31"/>
      <c r="J124" s="29"/>
      <c r="K124" s="32" t="s">
        <v>188</v>
      </c>
      <c r="L124" s="17" t="s">
        <v>71</v>
      </c>
      <c r="M124" s="67">
        <v>0</v>
      </c>
      <c r="N124" s="67">
        <v>0</v>
      </c>
      <c r="O124" s="67">
        <v>0</v>
      </c>
      <c r="P124" s="66">
        <v>1</v>
      </c>
      <c r="Q124" s="102"/>
    </row>
    <row r="125" spans="1:17" x14ac:dyDescent="0.25">
      <c r="A125" s="57"/>
      <c r="B125" s="62"/>
      <c r="C125" s="59"/>
      <c r="D125" s="75"/>
      <c r="E125" s="75"/>
      <c r="F125" s="31"/>
      <c r="G125" s="31"/>
      <c r="H125" s="31"/>
      <c r="I125" s="31"/>
      <c r="J125" s="29"/>
      <c r="K125" s="29"/>
      <c r="L125" s="25"/>
      <c r="M125" s="60"/>
      <c r="N125" s="61"/>
      <c r="O125" s="61"/>
      <c r="P125" s="64"/>
      <c r="Q125" s="102"/>
    </row>
    <row r="126" spans="1:17" s="99" customFormat="1" x14ac:dyDescent="0.25">
      <c r="A126" s="57"/>
      <c r="B126" s="58"/>
      <c r="C126" s="108"/>
      <c r="D126" s="118"/>
      <c r="E126" s="118"/>
      <c r="F126" s="57"/>
      <c r="G126" s="57"/>
      <c r="H126" s="57"/>
      <c r="I126" s="57"/>
      <c r="J126" s="110" t="s">
        <v>36</v>
      </c>
      <c r="K126" s="120"/>
      <c r="L126" s="106">
        <f>SUM(M126:P126)</f>
        <v>367912000</v>
      </c>
      <c r="M126" s="121">
        <v>0</v>
      </c>
      <c r="N126" s="107">
        <v>362006000</v>
      </c>
      <c r="O126" s="112">
        <v>5906000</v>
      </c>
      <c r="P126" s="122">
        <v>0</v>
      </c>
    </row>
    <row r="127" spans="1:17" x14ac:dyDescent="0.25">
      <c r="A127" s="73"/>
      <c r="B127" s="58"/>
      <c r="C127" s="59"/>
      <c r="D127" s="75"/>
      <c r="E127" s="75"/>
      <c r="F127" s="31"/>
      <c r="G127" s="31"/>
      <c r="H127" s="31"/>
      <c r="I127" s="31"/>
      <c r="J127" s="29"/>
      <c r="K127" s="16" t="s">
        <v>133</v>
      </c>
      <c r="L127" s="17">
        <v>30</v>
      </c>
      <c r="M127" s="67">
        <v>0</v>
      </c>
      <c r="N127" s="67">
        <v>0.5</v>
      </c>
      <c r="O127" s="66">
        <v>1</v>
      </c>
      <c r="P127" s="136" t="s">
        <v>317</v>
      </c>
    </row>
    <row r="128" spans="1:17" x14ac:dyDescent="0.25">
      <c r="A128" s="57"/>
      <c r="B128" s="58"/>
      <c r="C128" s="59"/>
      <c r="D128" s="75"/>
      <c r="E128" s="75"/>
      <c r="F128" s="31"/>
      <c r="G128" s="31"/>
      <c r="H128" s="31"/>
      <c r="I128" s="31"/>
      <c r="J128" s="29"/>
      <c r="K128" s="16" t="s">
        <v>134</v>
      </c>
      <c r="L128" s="17">
        <v>400</v>
      </c>
      <c r="M128" s="67">
        <v>0</v>
      </c>
      <c r="N128" s="67">
        <v>1</v>
      </c>
      <c r="O128" s="136" t="s">
        <v>317</v>
      </c>
      <c r="P128" s="136" t="s">
        <v>317</v>
      </c>
    </row>
    <row r="129" spans="1:16" x14ac:dyDescent="0.25">
      <c r="A129" s="57"/>
      <c r="B129" s="58"/>
      <c r="C129" s="59"/>
      <c r="D129" s="75"/>
      <c r="E129" s="75"/>
      <c r="F129" s="31"/>
      <c r="G129" s="31"/>
      <c r="H129" s="31"/>
      <c r="I129" s="31"/>
      <c r="J129" s="29"/>
      <c r="K129" s="16" t="s">
        <v>135</v>
      </c>
      <c r="L129" s="17">
        <v>60</v>
      </c>
      <c r="M129" s="67">
        <v>0</v>
      </c>
      <c r="N129" s="67">
        <v>1</v>
      </c>
      <c r="O129" s="136" t="s">
        <v>317</v>
      </c>
      <c r="P129" s="136" t="s">
        <v>317</v>
      </c>
    </row>
    <row r="130" spans="1:16" x14ac:dyDescent="0.25">
      <c r="A130" s="57"/>
      <c r="B130" s="58"/>
      <c r="C130" s="59"/>
      <c r="D130" s="75"/>
      <c r="E130" s="75"/>
      <c r="F130" s="31"/>
      <c r="G130" s="31"/>
      <c r="H130" s="31"/>
      <c r="I130" s="31"/>
      <c r="J130" s="29"/>
      <c r="K130" s="16" t="s">
        <v>136</v>
      </c>
      <c r="L130" s="17">
        <v>20</v>
      </c>
      <c r="M130" s="67">
        <v>0</v>
      </c>
      <c r="N130" s="67">
        <v>1</v>
      </c>
      <c r="O130" s="136" t="s">
        <v>317</v>
      </c>
      <c r="P130" s="136" t="s">
        <v>317</v>
      </c>
    </row>
    <row r="131" spans="1:16" x14ac:dyDescent="0.25">
      <c r="A131" s="57"/>
      <c r="B131" s="62"/>
      <c r="C131" s="59"/>
      <c r="D131" s="75"/>
      <c r="E131" s="75"/>
      <c r="F131" s="31"/>
      <c r="G131" s="31"/>
      <c r="H131" s="31"/>
      <c r="I131" s="31"/>
      <c r="J131" s="29"/>
      <c r="K131" s="16" t="s">
        <v>137</v>
      </c>
      <c r="L131" s="17">
        <v>5</v>
      </c>
      <c r="M131" s="67">
        <v>0</v>
      </c>
      <c r="N131" s="67">
        <v>1</v>
      </c>
      <c r="O131" s="136" t="s">
        <v>317</v>
      </c>
      <c r="P131" s="136" t="s">
        <v>317</v>
      </c>
    </row>
    <row r="132" spans="1:16" x14ac:dyDescent="0.25">
      <c r="A132" s="57"/>
      <c r="B132" s="62"/>
      <c r="C132" s="59"/>
      <c r="D132" s="75"/>
      <c r="E132" s="75"/>
      <c r="F132" s="31"/>
      <c r="G132" s="31"/>
      <c r="H132" s="31"/>
      <c r="I132" s="31"/>
      <c r="J132" s="29"/>
      <c r="K132" s="16"/>
      <c r="L132" s="60"/>
      <c r="M132" s="61"/>
      <c r="N132" s="61"/>
      <c r="O132" s="64"/>
      <c r="P132" s="64"/>
    </row>
    <row r="133" spans="1:16" s="99" customFormat="1" ht="25.5" x14ac:dyDescent="0.25">
      <c r="A133" s="57"/>
      <c r="B133" s="58"/>
      <c r="C133" s="108"/>
      <c r="D133" s="118"/>
      <c r="E133" s="153">
        <f>7000/20400</f>
        <v>0.34313725490196079</v>
      </c>
      <c r="F133" s="57"/>
      <c r="G133" s="57"/>
      <c r="H133" s="57"/>
      <c r="I133" s="57"/>
      <c r="J133" s="119" t="s">
        <v>37</v>
      </c>
      <c r="K133" s="115"/>
      <c r="L133" s="106">
        <f>SUM(M133:P133)</f>
        <v>20400000</v>
      </c>
      <c r="M133" s="107">
        <v>7000000</v>
      </c>
      <c r="N133" s="107">
        <v>3350000</v>
      </c>
      <c r="O133" s="112">
        <v>6700000</v>
      </c>
      <c r="P133" s="112">
        <v>3350000</v>
      </c>
    </row>
    <row r="134" spans="1:16" x14ac:dyDescent="0.25">
      <c r="A134" s="57"/>
      <c r="B134" s="62"/>
      <c r="C134" s="59"/>
      <c r="D134" s="75"/>
      <c r="E134" s="75"/>
      <c r="F134" s="31"/>
      <c r="G134" s="31"/>
      <c r="H134" s="31"/>
      <c r="I134" s="31"/>
      <c r="J134" s="80"/>
      <c r="K134" s="16" t="s">
        <v>138</v>
      </c>
      <c r="L134" s="63">
        <v>180</v>
      </c>
      <c r="M134" s="67">
        <v>0.34</v>
      </c>
      <c r="N134" s="67">
        <v>0.5</v>
      </c>
      <c r="O134" s="66">
        <v>0.75</v>
      </c>
      <c r="P134" s="66">
        <v>1</v>
      </c>
    </row>
    <row r="135" spans="1:16" x14ac:dyDescent="0.25">
      <c r="A135" s="57"/>
      <c r="B135" s="62"/>
      <c r="C135" s="59"/>
      <c r="D135" s="75"/>
      <c r="E135" s="75"/>
      <c r="F135" s="31"/>
      <c r="G135" s="31"/>
      <c r="H135" s="31"/>
      <c r="I135" s="31"/>
      <c r="J135" s="80"/>
      <c r="K135" s="25"/>
      <c r="L135" s="63"/>
      <c r="M135" s="68"/>
      <c r="N135" s="68"/>
      <c r="O135" s="64"/>
      <c r="P135" s="64"/>
    </row>
    <row r="136" spans="1:16" s="99" customFormat="1" x14ac:dyDescent="0.25">
      <c r="A136" s="57"/>
      <c r="B136" s="58"/>
      <c r="C136" s="108"/>
      <c r="D136" s="118"/>
      <c r="E136" s="118"/>
      <c r="F136" s="57"/>
      <c r="G136" s="57"/>
      <c r="H136" s="57"/>
      <c r="I136" s="57"/>
      <c r="J136" s="110" t="s">
        <v>38</v>
      </c>
      <c r="K136" s="57"/>
      <c r="L136" s="106">
        <f>SUM(M136:P136)</f>
        <v>258850000</v>
      </c>
      <c r="M136" s="121">
        <v>0</v>
      </c>
      <c r="N136" s="121">
        <v>0</v>
      </c>
      <c r="O136" s="112">
        <v>250850000</v>
      </c>
      <c r="P136" s="112">
        <v>8000000</v>
      </c>
    </row>
    <row r="137" spans="1:16" x14ac:dyDescent="0.25">
      <c r="A137" s="57"/>
      <c r="B137" s="62"/>
      <c r="C137" s="59"/>
      <c r="D137" s="75"/>
      <c r="E137" s="75"/>
      <c r="F137" s="31"/>
      <c r="G137" s="31"/>
      <c r="H137" s="31"/>
      <c r="I137" s="31"/>
      <c r="J137" s="29"/>
      <c r="K137" s="19" t="s">
        <v>139</v>
      </c>
      <c r="L137" s="17" t="s">
        <v>263</v>
      </c>
      <c r="M137" s="67">
        <v>0</v>
      </c>
      <c r="N137" s="67">
        <v>0</v>
      </c>
      <c r="O137" s="66">
        <v>1</v>
      </c>
      <c r="P137" s="135" t="s">
        <v>317</v>
      </c>
    </row>
    <row r="138" spans="1:16" x14ac:dyDescent="0.25">
      <c r="A138" s="57"/>
      <c r="B138" s="62"/>
      <c r="C138" s="59"/>
      <c r="D138" s="75"/>
      <c r="E138" s="75"/>
      <c r="F138" s="31"/>
      <c r="G138" s="31"/>
      <c r="H138" s="31"/>
      <c r="I138" s="31"/>
      <c r="J138" s="29"/>
      <c r="K138" s="19" t="s">
        <v>140</v>
      </c>
      <c r="L138" s="17" t="s">
        <v>167</v>
      </c>
      <c r="M138" s="67">
        <v>0</v>
      </c>
      <c r="N138" s="67">
        <v>0</v>
      </c>
      <c r="O138" s="66">
        <v>1</v>
      </c>
      <c r="P138" s="135" t="s">
        <v>317</v>
      </c>
    </row>
    <row r="139" spans="1:16" x14ac:dyDescent="0.25">
      <c r="A139" s="57"/>
      <c r="B139" s="62"/>
      <c r="C139" s="59"/>
      <c r="D139" s="75"/>
      <c r="E139" s="75"/>
      <c r="F139" s="31"/>
      <c r="G139" s="31"/>
      <c r="H139" s="31"/>
      <c r="I139" s="31"/>
      <c r="J139" s="29"/>
      <c r="K139" s="18" t="s">
        <v>147</v>
      </c>
      <c r="L139" s="17" t="s">
        <v>287</v>
      </c>
      <c r="M139" s="67">
        <v>0</v>
      </c>
      <c r="N139" s="67">
        <v>0</v>
      </c>
      <c r="O139" s="66">
        <v>1</v>
      </c>
      <c r="P139" s="135" t="s">
        <v>317</v>
      </c>
    </row>
    <row r="140" spans="1:16" x14ac:dyDescent="0.25">
      <c r="A140" s="57"/>
      <c r="B140" s="62"/>
      <c r="C140" s="59"/>
      <c r="D140" s="75"/>
      <c r="E140" s="75"/>
      <c r="F140" s="31"/>
      <c r="G140" s="31"/>
      <c r="H140" s="31"/>
      <c r="I140" s="31"/>
      <c r="J140" s="29"/>
      <c r="K140" s="19" t="s">
        <v>141</v>
      </c>
      <c r="L140" s="17" t="s">
        <v>168</v>
      </c>
      <c r="M140" s="67">
        <v>0</v>
      </c>
      <c r="N140" s="67">
        <v>0</v>
      </c>
      <c r="O140" s="67">
        <v>0</v>
      </c>
      <c r="P140" s="66">
        <v>1</v>
      </c>
    </row>
    <row r="141" spans="1:16" ht="25.5" x14ac:dyDescent="0.25">
      <c r="A141" s="57"/>
      <c r="B141" s="62"/>
      <c r="C141" s="59"/>
      <c r="D141" s="75"/>
      <c r="E141" s="75"/>
      <c r="F141" s="31"/>
      <c r="G141" s="31"/>
      <c r="H141" s="31"/>
      <c r="I141" s="31"/>
      <c r="J141" s="29"/>
      <c r="K141" s="19" t="s">
        <v>142</v>
      </c>
      <c r="L141" s="17" t="s">
        <v>167</v>
      </c>
      <c r="M141" s="67">
        <v>0</v>
      </c>
      <c r="N141" s="67">
        <v>0</v>
      </c>
      <c r="O141" s="67">
        <v>0</v>
      </c>
      <c r="P141" s="66">
        <v>1</v>
      </c>
    </row>
    <row r="142" spans="1:16" ht="25.5" x14ac:dyDescent="0.25">
      <c r="A142" s="57"/>
      <c r="B142" s="62"/>
      <c r="C142" s="59"/>
      <c r="D142" s="75"/>
      <c r="E142" s="75"/>
      <c r="F142" s="31"/>
      <c r="G142" s="31"/>
      <c r="H142" s="31"/>
      <c r="I142" s="31"/>
      <c r="J142" s="29"/>
      <c r="K142" s="19" t="s">
        <v>143</v>
      </c>
      <c r="L142" s="17" t="s">
        <v>167</v>
      </c>
      <c r="M142" s="67">
        <v>0</v>
      </c>
      <c r="N142" s="67">
        <v>0</v>
      </c>
      <c r="O142" s="67">
        <v>0</v>
      </c>
      <c r="P142" s="66">
        <v>1</v>
      </c>
    </row>
    <row r="143" spans="1:16" x14ac:dyDescent="0.25">
      <c r="A143" s="57"/>
      <c r="B143" s="62"/>
      <c r="C143" s="59"/>
      <c r="D143" s="75"/>
      <c r="E143" s="75"/>
      <c r="F143" s="31"/>
      <c r="G143" s="31"/>
      <c r="H143" s="31"/>
      <c r="I143" s="31"/>
      <c r="J143" s="29"/>
      <c r="K143" s="19" t="s">
        <v>144</v>
      </c>
      <c r="L143" s="17" t="s">
        <v>167</v>
      </c>
      <c r="M143" s="67">
        <v>0</v>
      </c>
      <c r="N143" s="67">
        <v>0</v>
      </c>
      <c r="O143" s="67">
        <v>0</v>
      </c>
      <c r="P143" s="66">
        <v>1</v>
      </c>
    </row>
    <row r="144" spans="1:16" x14ac:dyDescent="0.25">
      <c r="A144" s="57"/>
      <c r="B144" s="62"/>
      <c r="C144" s="59"/>
      <c r="D144" s="75"/>
      <c r="E144" s="75"/>
      <c r="F144" s="31"/>
      <c r="G144" s="31"/>
      <c r="H144" s="31"/>
      <c r="I144" s="31"/>
      <c r="J144" s="29"/>
      <c r="K144" s="19" t="s">
        <v>145</v>
      </c>
      <c r="L144" s="17" t="s">
        <v>264</v>
      </c>
      <c r="M144" s="67">
        <v>0</v>
      </c>
      <c r="N144" s="67">
        <v>0</v>
      </c>
      <c r="O144" s="67">
        <v>0</v>
      </c>
      <c r="P144" s="66">
        <v>1</v>
      </c>
    </row>
    <row r="145" spans="1:16" ht="25.5" x14ac:dyDescent="0.25">
      <c r="A145" s="57"/>
      <c r="B145" s="62"/>
      <c r="C145" s="59"/>
      <c r="D145" s="75"/>
      <c r="E145" s="75"/>
      <c r="F145" s="31"/>
      <c r="G145" s="31"/>
      <c r="H145" s="31"/>
      <c r="I145" s="31"/>
      <c r="J145" s="29"/>
      <c r="K145" s="19" t="s">
        <v>146</v>
      </c>
      <c r="L145" s="17" t="s">
        <v>73</v>
      </c>
      <c r="M145" s="67">
        <v>0</v>
      </c>
      <c r="N145" s="67">
        <v>0</v>
      </c>
      <c r="O145" s="67">
        <v>1</v>
      </c>
      <c r="P145" s="135" t="s">
        <v>317</v>
      </c>
    </row>
    <row r="146" spans="1:16" x14ac:dyDescent="0.25">
      <c r="A146" s="57"/>
      <c r="B146" s="62"/>
      <c r="C146" s="59"/>
      <c r="D146" s="75"/>
      <c r="E146" s="75"/>
      <c r="F146" s="31"/>
      <c r="G146" s="31"/>
      <c r="H146" s="31"/>
      <c r="I146" s="31"/>
      <c r="J146" s="29"/>
      <c r="K146" s="18" t="s">
        <v>148</v>
      </c>
      <c r="L146" s="17" t="s">
        <v>265</v>
      </c>
      <c r="M146" s="67">
        <v>0</v>
      </c>
      <c r="N146" s="67">
        <v>0</v>
      </c>
      <c r="O146" s="67">
        <v>0</v>
      </c>
      <c r="P146" s="66">
        <v>1</v>
      </c>
    </row>
    <row r="147" spans="1:16" x14ac:dyDescent="0.25">
      <c r="A147" s="57"/>
      <c r="B147" s="62"/>
      <c r="C147" s="59"/>
      <c r="D147" s="75"/>
      <c r="E147" s="75"/>
      <c r="F147" s="31"/>
      <c r="G147" s="31"/>
      <c r="H147" s="31"/>
      <c r="I147" s="31"/>
      <c r="J147" s="29"/>
      <c r="K147" s="18" t="s">
        <v>149</v>
      </c>
      <c r="L147" s="17" t="s">
        <v>266</v>
      </c>
      <c r="M147" s="67">
        <v>0</v>
      </c>
      <c r="N147" s="67">
        <v>0</v>
      </c>
      <c r="O147" s="67">
        <v>0</v>
      </c>
      <c r="P147" s="66">
        <v>1</v>
      </c>
    </row>
    <row r="148" spans="1:16" x14ac:dyDescent="0.25">
      <c r="A148" s="57"/>
      <c r="B148" s="62"/>
      <c r="C148" s="59"/>
      <c r="D148" s="75"/>
      <c r="E148" s="75"/>
      <c r="F148" s="31"/>
      <c r="G148" s="31"/>
      <c r="H148" s="31"/>
      <c r="I148" s="31"/>
      <c r="J148" s="29"/>
      <c r="K148" s="18" t="s">
        <v>150</v>
      </c>
      <c r="L148" s="17" t="s">
        <v>267</v>
      </c>
      <c r="M148" s="67">
        <v>0</v>
      </c>
      <c r="N148" s="67">
        <v>0</v>
      </c>
      <c r="O148" s="67">
        <v>0</v>
      </c>
      <c r="P148" s="66">
        <v>1</v>
      </c>
    </row>
    <row r="149" spans="1:16" x14ac:dyDescent="0.25">
      <c r="A149" s="57"/>
      <c r="B149" s="62"/>
      <c r="C149" s="59"/>
      <c r="D149" s="75"/>
      <c r="E149" s="75"/>
      <c r="F149" s="31"/>
      <c r="G149" s="31"/>
      <c r="H149" s="31"/>
      <c r="I149" s="31"/>
      <c r="J149" s="29"/>
      <c r="K149" s="18" t="s">
        <v>151</v>
      </c>
      <c r="L149" s="17" t="s">
        <v>268</v>
      </c>
      <c r="M149" s="67">
        <v>0</v>
      </c>
      <c r="N149" s="67">
        <v>0</v>
      </c>
      <c r="O149" s="67">
        <v>0</v>
      </c>
      <c r="P149" s="66">
        <v>1</v>
      </c>
    </row>
    <row r="150" spans="1:16" x14ac:dyDescent="0.25">
      <c r="A150" s="57"/>
      <c r="B150" s="62"/>
      <c r="C150" s="59"/>
      <c r="D150" s="75"/>
      <c r="E150" s="75"/>
      <c r="F150" s="31"/>
      <c r="G150" s="31"/>
      <c r="H150" s="31"/>
      <c r="I150" s="31"/>
      <c r="J150" s="29"/>
      <c r="K150" s="18" t="s">
        <v>152</v>
      </c>
      <c r="L150" s="17" t="s">
        <v>269</v>
      </c>
      <c r="M150" s="67">
        <v>0</v>
      </c>
      <c r="N150" s="67">
        <v>0</v>
      </c>
      <c r="O150" s="67">
        <v>0</v>
      </c>
      <c r="P150" s="66">
        <v>1</v>
      </c>
    </row>
    <row r="151" spans="1:16" x14ac:dyDescent="0.25">
      <c r="A151" s="57"/>
      <c r="B151" s="62"/>
      <c r="C151" s="59"/>
      <c r="D151" s="31"/>
      <c r="E151" s="31"/>
      <c r="F151" s="31"/>
      <c r="G151" s="31"/>
      <c r="H151" s="31"/>
      <c r="I151" s="31"/>
      <c r="J151" s="29"/>
      <c r="K151" s="18" t="s">
        <v>153</v>
      </c>
      <c r="L151" s="17" t="s">
        <v>270</v>
      </c>
      <c r="M151" s="67">
        <v>0</v>
      </c>
      <c r="N151" s="67">
        <v>0</v>
      </c>
      <c r="O151" s="67">
        <v>0</v>
      </c>
      <c r="P151" s="66">
        <v>1</v>
      </c>
    </row>
    <row r="152" spans="1:16" x14ac:dyDescent="0.25">
      <c r="A152" s="57"/>
      <c r="B152" s="62"/>
      <c r="C152" s="59"/>
      <c r="D152" s="31"/>
      <c r="E152" s="31"/>
      <c r="F152" s="31"/>
      <c r="G152" s="31"/>
      <c r="H152" s="31"/>
      <c r="I152" s="31"/>
      <c r="J152" s="29"/>
      <c r="K152" s="19" t="s">
        <v>154</v>
      </c>
      <c r="L152" s="33" t="s">
        <v>258</v>
      </c>
      <c r="M152" s="67">
        <v>0</v>
      </c>
      <c r="N152" s="67">
        <v>0</v>
      </c>
      <c r="O152" s="67">
        <v>0</v>
      </c>
      <c r="P152" s="66">
        <v>1</v>
      </c>
    </row>
    <row r="153" spans="1:16" x14ac:dyDescent="0.25">
      <c r="A153" s="57"/>
      <c r="B153" s="62"/>
      <c r="C153" s="59"/>
      <c r="D153" s="75"/>
      <c r="E153" s="75"/>
      <c r="F153" s="31"/>
      <c r="G153" s="31"/>
      <c r="H153" s="31"/>
      <c r="I153" s="31"/>
      <c r="J153" s="29"/>
      <c r="K153" s="19"/>
      <c r="L153" s="17"/>
      <c r="M153" s="61"/>
      <c r="N153" s="61"/>
      <c r="O153" s="64"/>
      <c r="P153" s="64"/>
    </row>
    <row r="154" spans="1:16" s="99" customFormat="1" ht="26.25" customHeight="1" x14ac:dyDescent="0.25">
      <c r="A154" s="57"/>
      <c r="B154" s="58"/>
      <c r="C154" s="108"/>
      <c r="D154" s="57"/>
      <c r="E154" s="57"/>
      <c r="F154" s="57"/>
      <c r="G154" s="57"/>
      <c r="H154" s="57"/>
      <c r="I154" s="57"/>
      <c r="J154" s="110" t="s">
        <v>17</v>
      </c>
      <c r="K154" s="115"/>
      <c r="L154" s="106">
        <f>SUM(M154:P154)</f>
        <v>502291000</v>
      </c>
      <c r="M154" s="107">
        <v>272375000</v>
      </c>
      <c r="N154" s="107">
        <v>207866000</v>
      </c>
      <c r="O154" s="112">
        <v>16450000</v>
      </c>
      <c r="P154" s="112">
        <v>5600000</v>
      </c>
    </row>
    <row r="155" spans="1:16" ht="25.5" x14ac:dyDescent="0.25">
      <c r="A155" s="57"/>
      <c r="B155" s="62"/>
      <c r="C155" s="59"/>
      <c r="D155" s="31"/>
      <c r="E155" s="31"/>
      <c r="F155" s="31"/>
      <c r="G155" s="31"/>
      <c r="H155" s="31"/>
      <c r="I155" s="31"/>
      <c r="J155" s="29"/>
      <c r="K155" s="19" t="s">
        <v>155</v>
      </c>
      <c r="L155" s="17" t="s">
        <v>163</v>
      </c>
      <c r="M155" s="66">
        <v>1</v>
      </c>
      <c r="N155" s="135" t="s">
        <v>317</v>
      </c>
      <c r="O155" s="135" t="s">
        <v>317</v>
      </c>
      <c r="P155" s="136" t="s">
        <v>317</v>
      </c>
    </row>
    <row r="156" spans="1:16" ht="25.5" x14ac:dyDescent="0.25">
      <c r="A156" s="57"/>
      <c r="B156" s="62"/>
      <c r="C156" s="59"/>
      <c r="D156" s="31"/>
      <c r="E156" s="31"/>
      <c r="F156" s="31"/>
      <c r="G156" s="31"/>
      <c r="H156" s="31"/>
      <c r="I156" s="31"/>
      <c r="J156" s="29"/>
      <c r="K156" s="19" t="s">
        <v>156</v>
      </c>
      <c r="L156" s="17" t="s">
        <v>163</v>
      </c>
      <c r="M156" s="66">
        <v>0</v>
      </c>
      <c r="N156" s="66">
        <v>1</v>
      </c>
      <c r="O156" s="135" t="s">
        <v>317</v>
      </c>
      <c r="P156" s="136" t="s">
        <v>317</v>
      </c>
    </row>
    <row r="157" spans="1:16" x14ac:dyDescent="0.25">
      <c r="A157" s="57"/>
      <c r="B157" s="62"/>
      <c r="C157" s="59"/>
      <c r="D157" s="31"/>
      <c r="E157" s="31"/>
      <c r="F157" s="31"/>
      <c r="G157" s="31"/>
      <c r="H157" s="31"/>
      <c r="I157" s="31"/>
      <c r="J157" s="29"/>
      <c r="K157" s="18" t="s">
        <v>157</v>
      </c>
      <c r="L157" s="17" t="s">
        <v>163</v>
      </c>
      <c r="M157" s="66">
        <v>0</v>
      </c>
      <c r="N157" s="66">
        <v>1</v>
      </c>
      <c r="O157" s="135" t="s">
        <v>317</v>
      </c>
      <c r="P157" s="136" t="s">
        <v>317</v>
      </c>
    </row>
    <row r="158" spans="1:16" x14ac:dyDescent="0.25">
      <c r="A158" s="57"/>
      <c r="B158" s="62"/>
      <c r="C158" s="59"/>
      <c r="D158" s="31"/>
      <c r="E158" s="31"/>
      <c r="F158" s="31"/>
      <c r="G158" s="31"/>
      <c r="H158" s="31"/>
      <c r="I158" s="31"/>
      <c r="J158" s="29"/>
      <c r="K158" s="18" t="s">
        <v>158</v>
      </c>
      <c r="L158" s="17" t="s">
        <v>164</v>
      </c>
      <c r="M158" s="66">
        <v>0</v>
      </c>
      <c r="N158" s="66">
        <v>0</v>
      </c>
      <c r="O158" s="66">
        <v>1</v>
      </c>
      <c r="P158" s="136" t="s">
        <v>317</v>
      </c>
    </row>
    <row r="159" spans="1:16" ht="25.5" x14ac:dyDescent="0.25">
      <c r="A159" s="57"/>
      <c r="B159" s="62"/>
      <c r="C159" s="59"/>
      <c r="D159" s="31"/>
      <c r="E159" s="31"/>
      <c r="F159" s="31"/>
      <c r="G159" s="31"/>
      <c r="H159" s="31"/>
      <c r="I159" s="31"/>
      <c r="J159" s="29"/>
      <c r="K159" s="19" t="s">
        <v>159</v>
      </c>
      <c r="L159" s="17" t="s">
        <v>71</v>
      </c>
      <c r="M159" s="67">
        <v>1</v>
      </c>
      <c r="N159" s="137" t="s">
        <v>317</v>
      </c>
      <c r="O159" s="136" t="s">
        <v>317</v>
      </c>
      <c r="P159" s="136" t="s">
        <v>317</v>
      </c>
    </row>
    <row r="160" spans="1:16" x14ac:dyDescent="0.25">
      <c r="A160" s="57"/>
      <c r="B160" s="62"/>
      <c r="C160" s="59"/>
      <c r="D160" s="31"/>
      <c r="E160" s="31"/>
      <c r="F160" s="31"/>
      <c r="G160" s="31"/>
      <c r="H160" s="31"/>
      <c r="I160" s="31"/>
      <c r="J160" s="29"/>
      <c r="K160" s="19" t="s">
        <v>290</v>
      </c>
      <c r="L160" s="17" t="s">
        <v>168</v>
      </c>
      <c r="M160" s="67">
        <v>1</v>
      </c>
      <c r="N160" s="137" t="s">
        <v>317</v>
      </c>
      <c r="O160" s="136" t="s">
        <v>317</v>
      </c>
      <c r="P160" s="136" t="s">
        <v>317</v>
      </c>
    </row>
    <row r="161" spans="1:16" ht="29.25" customHeight="1" x14ac:dyDescent="0.25">
      <c r="A161" s="57"/>
      <c r="B161" s="62"/>
      <c r="C161" s="59"/>
      <c r="D161" s="31"/>
      <c r="E161" s="31"/>
      <c r="F161" s="31"/>
      <c r="G161" s="31"/>
      <c r="H161" s="31"/>
      <c r="I161" s="31"/>
      <c r="J161" s="29"/>
      <c r="K161" s="19" t="s">
        <v>291</v>
      </c>
      <c r="L161" s="17" t="s">
        <v>167</v>
      </c>
      <c r="M161" s="67">
        <v>1</v>
      </c>
      <c r="N161" s="137" t="s">
        <v>317</v>
      </c>
      <c r="O161" s="136" t="s">
        <v>317</v>
      </c>
      <c r="P161" s="136" t="s">
        <v>317</v>
      </c>
    </row>
    <row r="162" spans="1:16" ht="22.5" customHeight="1" x14ac:dyDescent="0.25">
      <c r="A162" s="57"/>
      <c r="B162" s="62"/>
      <c r="C162" s="59"/>
      <c r="D162" s="31"/>
      <c r="E162" s="31"/>
      <c r="F162" s="31"/>
      <c r="G162" s="31"/>
      <c r="H162" s="31"/>
      <c r="I162" s="31"/>
      <c r="J162" s="29"/>
      <c r="K162" s="18" t="s">
        <v>123</v>
      </c>
      <c r="L162" s="17" t="s">
        <v>167</v>
      </c>
      <c r="M162" s="67">
        <v>1</v>
      </c>
      <c r="N162" s="137" t="s">
        <v>317</v>
      </c>
      <c r="O162" s="136" t="s">
        <v>317</v>
      </c>
      <c r="P162" s="136" t="s">
        <v>317</v>
      </c>
    </row>
    <row r="163" spans="1:16" ht="25.5" x14ac:dyDescent="0.25">
      <c r="A163" s="57"/>
      <c r="B163" s="62"/>
      <c r="C163" s="59"/>
      <c r="D163" s="31"/>
      <c r="E163" s="31"/>
      <c r="F163" s="31"/>
      <c r="G163" s="31"/>
      <c r="H163" s="31"/>
      <c r="I163" s="31"/>
      <c r="J163" s="29"/>
      <c r="K163" s="32" t="s">
        <v>295</v>
      </c>
      <c r="L163" s="17" t="s">
        <v>167</v>
      </c>
      <c r="M163" s="67">
        <v>0</v>
      </c>
      <c r="N163" s="67">
        <v>1</v>
      </c>
      <c r="O163" s="136" t="s">
        <v>317</v>
      </c>
      <c r="P163" s="136" t="s">
        <v>317</v>
      </c>
    </row>
    <row r="164" spans="1:16" x14ac:dyDescent="0.25">
      <c r="A164" s="57"/>
      <c r="B164" s="62"/>
      <c r="C164" s="59"/>
      <c r="D164" s="31"/>
      <c r="E164" s="31"/>
      <c r="F164" s="31"/>
      <c r="G164" s="31"/>
      <c r="H164" s="31"/>
      <c r="I164" s="31"/>
      <c r="J164" s="29"/>
      <c r="K164" s="32" t="s">
        <v>296</v>
      </c>
      <c r="L164" s="17" t="s">
        <v>167</v>
      </c>
      <c r="M164" s="67">
        <v>0</v>
      </c>
      <c r="N164" s="67">
        <v>1</v>
      </c>
      <c r="O164" s="136" t="s">
        <v>317</v>
      </c>
      <c r="P164" s="136" t="s">
        <v>317</v>
      </c>
    </row>
    <row r="165" spans="1:16" ht="28.5" customHeight="1" x14ac:dyDescent="0.25">
      <c r="A165" s="57"/>
      <c r="B165" s="62"/>
      <c r="C165" s="59"/>
      <c r="D165" s="31"/>
      <c r="E165" s="31"/>
      <c r="F165" s="31"/>
      <c r="G165" s="31"/>
      <c r="H165" s="31"/>
      <c r="I165" s="31"/>
      <c r="J165" s="29"/>
      <c r="K165" s="32" t="s">
        <v>160</v>
      </c>
      <c r="L165" s="17" t="s">
        <v>167</v>
      </c>
      <c r="M165" s="67">
        <v>0</v>
      </c>
      <c r="N165" s="67">
        <v>1</v>
      </c>
      <c r="O165" s="136" t="s">
        <v>317</v>
      </c>
      <c r="P165" s="136" t="s">
        <v>317</v>
      </c>
    </row>
    <row r="166" spans="1:16" x14ac:dyDescent="0.25">
      <c r="A166" s="57"/>
      <c r="B166" s="62"/>
      <c r="C166" s="59"/>
      <c r="D166" s="31"/>
      <c r="E166" s="31"/>
      <c r="F166" s="31"/>
      <c r="G166" s="31"/>
      <c r="H166" s="31"/>
      <c r="I166" s="31"/>
      <c r="J166" s="29"/>
      <c r="K166" s="25"/>
      <c r="L166" s="60"/>
      <c r="M166" s="61"/>
      <c r="N166" s="61"/>
      <c r="O166" s="64"/>
      <c r="P166" s="64"/>
    </row>
    <row r="167" spans="1:16" s="99" customFormat="1" ht="38.25" x14ac:dyDescent="0.25">
      <c r="A167" s="57"/>
      <c r="B167" s="58"/>
      <c r="C167" s="108"/>
      <c r="D167" s="57"/>
      <c r="E167" s="57"/>
      <c r="F167" s="57"/>
      <c r="G167" s="57"/>
      <c r="H167" s="57"/>
      <c r="I167" s="57"/>
      <c r="J167" s="110" t="s">
        <v>47</v>
      </c>
      <c r="K167" s="115"/>
      <c r="L167" s="106">
        <f>SUM(M167:P167)</f>
        <v>50000000</v>
      </c>
      <c r="M167" s="121">
        <v>0</v>
      </c>
      <c r="N167" s="107">
        <v>50000000</v>
      </c>
      <c r="O167" s="122">
        <v>0</v>
      </c>
      <c r="P167" s="122">
        <v>0</v>
      </c>
    </row>
    <row r="168" spans="1:16" x14ac:dyDescent="0.25">
      <c r="A168" s="57"/>
      <c r="B168" s="62"/>
      <c r="C168" s="59"/>
      <c r="D168" s="31"/>
      <c r="E168" s="31"/>
      <c r="F168" s="31"/>
      <c r="G168" s="31"/>
      <c r="H168" s="31"/>
      <c r="I168" s="31"/>
      <c r="J168" s="29"/>
      <c r="K168" s="16" t="s">
        <v>134</v>
      </c>
      <c r="L168" s="63" t="s">
        <v>71</v>
      </c>
      <c r="M168" s="151">
        <v>0</v>
      </c>
      <c r="N168" s="67">
        <v>1</v>
      </c>
      <c r="O168" s="152" t="s">
        <v>317</v>
      </c>
      <c r="P168" s="152" t="s">
        <v>317</v>
      </c>
    </row>
    <row r="169" spans="1:16" x14ac:dyDescent="0.25">
      <c r="A169" s="57"/>
      <c r="B169" s="62"/>
      <c r="C169" s="59"/>
      <c r="D169" s="31"/>
      <c r="E169" s="31"/>
      <c r="F169" s="31"/>
      <c r="G169" s="31"/>
      <c r="H169" s="31"/>
      <c r="I169" s="31"/>
      <c r="J169" s="29"/>
      <c r="K169" s="25"/>
      <c r="L169" s="60"/>
      <c r="M169" s="151"/>
      <c r="N169" s="61"/>
      <c r="O169" s="150"/>
      <c r="P169" s="150"/>
    </row>
    <row r="170" spans="1:16" s="99" customFormat="1" ht="51" x14ac:dyDescent="0.25">
      <c r="A170" s="57"/>
      <c r="B170" s="58"/>
      <c r="C170" s="108"/>
      <c r="D170" s="57"/>
      <c r="E170" s="57"/>
      <c r="F170" s="57"/>
      <c r="G170" s="57"/>
      <c r="H170" s="57"/>
      <c r="I170" s="57"/>
      <c r="J170" s="110" t="s">
        <v>48</v>
      </c>
      <c r="K170" s="115"/>
      <c r="L170" s="106">
        <f>SUM(M170:P170)</f>
        <v>50000000</v>
      </c>
      <c r="M170" s="121">
        <v>0</v>
      </c>
      <c r="N170" s="107">
        <v>50000000</v>
      </c>
      <c r="O170" s="122">
        <v>0</v>
      </c>
      <c r="P170" s="122">
        <v>0</v>
      </c>
    </row>
    <row r="171" spans="1:16" x14ac:dyDescent="0.25">
      <c r="A171" s="57"/>
      <c r="B171" s="62"/>
      <c r="C171" s="59"/>
      <c r="D171" s="31"/>
      <c r="E171" s="31"/>
      <c r="F171" s="31"/>
      <c r="G171" s="31"/>
      <c r="H171" s="31"/>
      <c r="I171" s="31"/>
      <c r="J171" s="29"/>
      <c r="K171" s="16" t="s">
        <v>161</v>
      </c>
      <c r="L171" s="63" t="s">
        <v>162</v>
      </c>
      <c r="M171" s="67">
        <v>0</v>
      </c>
      <c r="N171" s="67">
        <v>1</v>
      </c>
      <c r="O171" s="136" t="s">
        <v>317</v>
      </c>
      <c r="P171" s="136" t="s">
        <v>317</v>
      </c>
    </row>
    <row r="172" spans="1:16" x14ac:dyDescent="0.25">
      <c r="A172" s="57"/>
      <c r="B172" s="62"/>
      <c r="C172" s="59"/>
      <c r="D172" s="31"/>
      <c r="E172" s="31"/>
      <c r="F172" s="31"/>
      <c r="G172" s="31"/>
      <c r="H172" s="31"/>
      <c r="I172" s="31"/>
      <c r="J172" s="29"/>
      <c r="K172" s="25"/>
      <c r="L172" s="60"/>
      <c r="M172" s="61"/>
      <c r="N172" s="61"/>
      <c r="O172" s="64"/>
      <c r="P172" s="64"/>
    </row>
    <row r="173" spans="1:16" s="99" customFormat="1" x14ac:dyDescent="0.25">
      <c r="A173" s="57"/>
      <c r="B173" s="58"/>
      <c r="C173" s="123"/>
      <c r="D173" s="57"/>
      <c r="E173" s="57"/>
      <c r="F173" s="57"/>
      <c r="G173" s="57"/>
      <c r="H173" s="57"/>
      <c r="I173" s="57"/>
      <c r="J173" s="110" t="s">
        <v>39</v>
      </c>
      <c r="K173" s="115"/>
      <c r="L173" s="106">
        <f>SUM(M173:P173)</f>
        <v>47920000</v>
      </c>
      <c r="M173" s="121">
        <v>0</v>
      </c>
      <c r="N173" s="107">
        <v>30450000</v>
      </c>
      <c r="O173" s="112">
        <v>10000000</v>
      </c>
      <c r="P173" s="112">
        <v>7470000</v>
      </c>
    </row>
    <row r="174" spans="1:16" x14ac:dyDescent="0.25">
      <c r="A174" s="57"/>
      <c r="B174" s="62"/>
      <c r="C174" s="81"/>
      <c r="D174" s="31"/>
      <c r="E174" s="31"/>
      <c r="F174" s="31"/>
      <c r="G174" s="31"/>
      <c r="H174" s="31"/>
      <c r="I174" s="31"/>
      <c r="J174" s="29"/>
      <c r="K174" s="19" t="s">
        <v>170</v>
      </c>
      <c r="L174" s="17" t="s">
        <v>247</v>
      </c>
      <c r="M174" s="67">
        <v>0</v>
      </c>
      <c r="N174" s="67">
        <v>0</v>
      </c>
      <c r="O174" s="67">
        <v>0</v>
      </c>
      <c r="P174" s="66">
        <v>1</v>
      </c>
    </row>
    <row r="175" spans="1:16" x14ac:dyDescent="0.25">
      <c r="A175" s="57"/>
      <c r="B175" s="62"/>
      <c r="C175" s="81"/>
      <c r="D175" s="31"/>
      <c r="E175" s="31"/>
      <c r="F175" s="31"/>
      <c r="G175" s="31"/>
      <c r="H175" s="31"/>
      <c r="I175" s="31"/>
      <c r="J175" s="29"/>
      <c r="K175" s="19" t="s">
        <v>171</v>
      </c>
      <c r="L175" s="17" t="s">
        <v>73</v>
      </c>
      <c r="M175" s="67">
        <v>0</v>
      </c>
      <c r="N175" s="67">
        <v>1</v>
      </c>
      <c r="O175" s="136" t="s">
        <v>317</v>
      </c>
      <c r="P175" s="136" t="s">
        <v>317</v>
      </c>
    </row>
    <row r="176" spans="1:16" x14ac:dyDescent="0.25">
      <c r="A176" s="57"/>
      <c r="B176" s="62"/>
      <c r="C176" s="81"/>
      <c r="D176" s="31"/>
      <c r="E176" s="31"/>
      <c r="F176" s="31"/>
      <c r="G176" s="31"/>
      <c r="H176" s="31"/>
      <c r="I176" s="31"/>
      <c r="J176" s="29"/>
      <c r="K176" s="18" t="s">
        <v>172</v>
      </c>
      <c r="L176" s="17" t="s">
        <v>71</v>
      </c>
      <c r="M176" s="67">
        <v>0</v>
      </c>
      <c r="N176" s="67">
        <v>0</v>
      </c>
      <c r="O176" s="66">
        <v>1</v>
      </c>
      <c r="P176" s="136" t="s">
        <v>317</v>
      </c>
    </row>
    <row r="177" spans="1:16" x14ac:dyDescent="0.25">
      <c r="A177" s="57"/>
      <c r="B177" s="62"/>
      <c r="C177" s="81"/>
      <c r="D177" s="31"/>
      <c r="E177" s="31"/>
      <c r="F177" s="31"/>
      <c r="G177" s="31"/>
      <c r="H177" s="31"/>
      <c r="I177" s="31"/>
      <c r="J177" s="29"/>
      <c r="K177" s="25"/>
      <c r="L177" s="63"/>
      <c r="M177" s="61"/>
      <c r="N177" s="68"/>
      <c r="O177" s="64"/>
      <c r="P177" s="64"/>
    </row>
    <row r="178" spans="1:16" s="99" customFormat="1" ht="25.5" x14ac:dyDescent="0.25">
      <c r="A178" s="57"/>
      <c r="B178" s="58"/>
      <c r="C178" s="123"/>
      <c r="D178" s="57"/>
      <c r="E178" s="57"/>
      <c r="F178" s="57"/>
      <c r="G178" s="57"/>
      <c r="H178" s="57"/>
      <c r="I178" s="57"/>
      <c r="J178" s="110" t="s">
        <v>40</v>
      </c>
      <c r="K178" s="115"/>
      <c r="L178" s="106">
        <f>SUM(M178:P178)</f>
        <v>79460000</v>
      </c>
      <c r="M178" s="107">
        <v>28970000</v>
      </c>
      <c r="N178" s="107">
        <v>21810000</v>
      </c>
      <c r="O178" s="112">
        <v>21510000</v>
      </c>
      <c r="P178" s="112">
        <v>7170000</v>
      </c>
    </row>
    <row r="179" spans="1:16" ht="25.5" x14ac:dyDescent="0.25">
      <c r="A179" s="57"/>
      <c r="B179" s="62"/>
      <c r="C179" s="81"/>
      <c r="D179" s="31"/>
      <c r="E179" s="31"/>
      <c r="F179" s="31"/>
      <c r="G179" s="31"/>
      <c r="H179" s="31"/>
      <c r="I179" s="31"/>
      <c r="J179" s="29"/>
      <c r="K179" s="19" t="s">
        <v>129</v>
      </c>
      <c r="L179" s="17" t="s">
        <v>261</v>
      </c>
      <c r="M179" s="67">
        <v>0</v>
      </c>
      <c r="N179" s="67">
        <v>0.75</v>
      </c>
      <c r="O179" s="66">
        <v>1</v>
      </c>
      <c r="P179" s="138" t="s">
        <v>317</v>
      </c>
    </row>
    <row r="180" spans="1:16" ht="25.5" x14ac:dyDescent="0.25">
      <c r="A180" s="57"/>
      <c r="B180" s="62"/>
      <c r="C180" s="81"/>
      <c r="D180" s="31"/>
      <c r="E180" s="31"/>
      <c r="F180" s="31"/>
      <c r="G180" s="31"/>
      <c r="H180" s="31"/>
      <c r="I180" s="31"/>
      <c r="J180" s="29"/>
      <c r="K180" s="19" t="s">
        <v>130</v>
      </c>
      <c r="L180" s="17" t="s">
        <v>261</v>
      </c>
      <c r="M180" s="67">
        <v>0.25</v>
      </c>
      <c r="N180" s="67">
        <v>1</v>
      </c>
      <c r="O180" s="136" t="s">
        <v>317</v>
      </c>
      <c r="P180" s="138" t="s">
        <v>317</v>
      </c>
    </row>
    <row r="181" spans="1:16" x14ac:dyDescent="0.25">
      <c r="A181" s="57"/>
      <c r="B181" s="62"/>
      <c r="C181" s="81"/>
      <c r="D181" s="31"/>
      <c r="E181" s="31"/>
      <c r="F181" s="31"/>
      <c r="G181" s="31"/>
      <c r="H181" s="31"/>
      <c r="I181" s="31"/>
      <c r="J181" s="29"/>
      <c r="K181" s="18" t="s">
        <v>131</v>
      </c>
      <c r="L181" s="17" t="s">
        <v>256</v>
      </c>
      <c r="M181" s="67">
        <v>1</v>
      </c>
      <c r="N181" s="137" t="s">
        <v>317</v>
      </c>
      <c r="O181" s="136" t="s">
        <v>317</v>
      </c>
      <c r="P181" s="138" t="s">
        <v>317</v>
      </c>
    </row>
    <row r="182" spans="1:16" x14ac:dyDescent="0.25">
      <c r="A182" s="73"/>
      <c r="B182" s="58"/>
      <c r="C182" s="59"/>
      <c r="D182" s="31"/>
      <c r="E182" s="31"/>
      <c r="F182" s="33"/>
      <c r="G182" s="33"/>
      <c r="H182" s="33"/>
      <c r="I182" s="33"/>
      <c r="J182" s="29"/>
      <c r="K182" s="18" t="s">
        <v>132</v>
      </c>
      <c r="L182" s="17" t="s">
        <v>256</v>
      </c>
      <c r="M182" s="67">
        <v>1</v>
      </c>
      <c r="N182" s="137" t="s">
        <v>317</v>
      </c>
      <c r="O182" s="136" t="s">
        <v>317</v>
      </c>
      <c r="P182" s="138" t="s">
        <v>317</v>
      </c>
    </row>
    <row r="183" spans="1:16" ht="25.5" x14ac:dyDescent="0.25">
      <c r="A183" s="73"/>
      <c r="B183" s="62"/>
      <c r="C183" s="82"/>
      <c r="D183" s="31"/>
      <c r="E183" s="31"/>
      <c r="F183" s="31"/>
      <c r="G183" s="31"/>
      <c r="H183" s="31"/>
      <c r="I183" s="31"/>
      <c r="J183" s="29"/>
      <c r="K183" s="18" t="s">
        <v>262</v>
      </c>
      <c r="L183" s="17" t="s">
        <v>71</v>
      </c>
      <c r="M183" s="137" t="s">
        <v>317</v>
      </c>
      <c r="N183" s="137" t="s">
        <v>317</v>
      </c>
      <c r="O183" s="136" t="s">
        <v>317</v>
      </c>
      <c r="P183" s="66">
        <v>1</v>
      </c>
    </row>
    <row r="184" spans="1:16" x14ac:dyDescent="0.25">
      <c r="A184" s="57"/>
      <c r="B184" s="62"/>
      <c r="C184" s="83"/>
      <c r="D184" s="31"/>
      <c r="E184" s="31"/>
      <c r="F184" s="31"/>
      <c r="G184" s="31"/>
      <c r="H184" s="31"/>
      <c r="I184" s="31"/>
      <c r="J184" s="29"/>
      <c r="K184" s="25"/>
      <c r="L184" s="60"/>
      <c r="M184" s="61"/>
      <c r="N184" s="61"/>
      <c r="O184" s="64"/>
      <c r="P184" s="64"/>
    </row>
    <row r="185" spans="1:16" s="99" customFormat="1" x14ac:dyDescent="0.25">
      <c r="A185" s="57"/>
      <c r="B185" s="58"/>
      <c r="C185" s="125"/>
      <c r="D185" s="57"/>
      <c r="E185" s="57"/>
      <c r="F185" s="57"/>
      <c r="G185" s="57"/>
      <c r="H185" s="57"/>
      <c r="I185" s="57"/>
      <c r="J185" s="110" t="s">
        <v>41</v>
      </c>
      <c r="K185" s="115"/>
      <c r="L185" s="106">
        <f>SUM(M185:P185)</f>
        <v>151000000</v>
      </c>
      <c r="M185" s="107">
        <v>3000000</v>
      </c>
      <c r="N185" s="107">
        <v>127500000</v>
      </c>
      <c r="O185" s="112">
        <v>20500000</v>
      </c>
      <c r="P185" s="122">
        <v>0</v>
      </c>
    </row>
    <row r="186" spans="1:16" x14ac:dyDescent="0.25">
      <c r="A186" s="57"/>
      <c r="B186" s="62"/>
      <c r="C186" s="83"/>
      <c r="D186" s="31"/>
      <c r="E186" s="31"/>
      <c r="F186" s="31"/>
      <c r="G186" s="31"/>
      <c r="H186" s="31"/>
      <c r="I186" s="31"/>
      <c r="J186" s="29"/>
      <c r="K186" s="18" t="s">
        <v>173</v>
      </c>
      <c r="L186" s="17" t="s">
        <v>166</v>
      </c>
      <c r="M186" s="67">
        <v>0</v>
      </c>
      <c r="N186" s="67">
        <v>0</v>
      </c>
      <c r="O186" s="67">
        <v>1</v>
      </c>
      <c r="P186" s="136" t="s">
        <v>317</v>
      </c>
    </row>
    <row r="187" spans="1:16" x14ac:dyDescent="0.25">
      <c r="A187" s="57"/>
      <c r="B187" s="62"/>
      <c r="C187" s="83"/>
      <c r="D187" s="31"/>
      <c r="E187" s="31"/>
      <c r="F187" s="31"/>
      <c r="G187" s="31"/>
      <c r="H187" s="31"/>
      <c r="I187" s="31"/>
      <c r="J187" s="29"/>
      <c r="K187" s="18" t="s">
        <v>174</v>
      </c>
      <c r="L187" s="17" t="s">
        <v>260</v>
      </c>
      <c r="M187" s="67">
        <v>0</v>
      </c>
      <c r="N187" s="67">
        <v>0</v>
      </c>
      <c r="O187" s="67">
        <v>1</v>
      </c>
      <c r="P187" s="136" t="s">
        <v>317</v>
      </c>
    </row>
    <row r="188" spans="1:16" x14ac:dyDescent="0.25">
      <c r="A188" s="57"/>
      <c r="B188" s="62"/>
      <c r="C188" s="83"/>
      <c r="D188" s="31"/>
      <c r="E188" s="31"/>
      <c r="F188" s="31"/>
      <c r="G188" s="31"/>
      <c r="H188" s="31"/>
      <c r="I188" s="31"/>
      <c r="J188" s="29"/>
      <c r="K188" s="16" t="s">
        <v>175</v>
      </c>
      <c r="L188" s="17" t="s">
        <v>247</v>
      </c>
      <c r="M188" s="67">
        <v>0</v>
      </c>
      <c r="N188" s="67">
        <v>1</v>
      </c>
      <c r="O188" s="136" t="s">
        <v>317</v>
      </c>
      <c r="P188" s="136" t="s">
        <v>317</v>
      </c>
    </row>
    <row r="189" spans="1:16" x14ac:dyDescent="0.25">
      <c r="A189" s="57"/>
      <c r="B189" s="62"/>
      <c r="C189" s="83"/>
      <c r="D189" s="31"/>
      <c r="E189" s="31"/>
      <c r="F189" s="31"/>
      <c r="G189" s="31"/>
      <c r="H189" s="31"/>
      <c r="I189" s="31"/>
      <c r="J189" s="29"/>
      <c r="K189" s="25"/>
      <c r="L189" s="63"/>
      <c r="M189" s="68"/>
      <c r="N189" s="68"/>
      <c r="O189" s="64"/>
      <c r="P189" s="64"/>
    </row>
    <row r="190" spans="1:16" x14ac:dyDescent="0.25">
      <c r="A190" s="48"/>
      <c r="B190" s="77"/>
      <c r="C190" s="50" t="s">
        <v>18</v>
      </c>
      <c r="D190" s="51">
        <v>0.1</v>
      </c>
      <c r="E190" s="52" t="s">
        <v>13</v>
      </c>
      <c r="F190" s="52">
        <v>25</v>
      </c>
      <c r="G190" s="52">
        <v>50</v>
      </c>
      <c r="H190" s="52">
        <v>75</v>
      </c>
      <c r="I190" s="52">
        <v>100</v>
      </c>
      <c r="J190" s="343" t="s">
        <v>19</v>
      </c>
      <c r="K190" s="28" t="s">
        <v>56</v>
      </c>
      <c r="L190" s="340">
        <f>SUM(L192:L285)</f>
        <v>3523615230</v>
      </c>
      <c r="M190" s="55"/>
      <c r="N190" s="55"/>
      <c r="O190" s="55"/>
      <c r="P190" s="55">
        <v>1574</v>
      </c>
    </row>
    <row r="191" spans="1:16" x14ac:dyDescent="0.25">
      <c r="A191" s="57"/>
      <c r="B191" s="62"/>
      <c r="C191" s="82"/>
      <c r="D191" s="31"/>
      <c r="E191" s="31"/>
      <c r="F191" s="31"/>
      <c r="G191" s="31"/>
      <c r="H191" s="31"/>
      <c r="I191" s="31"/>
      <c r="J191" s="343"/>
      <c r="K191" s="28" t="s">
        <v>51</v>
      </c>
      <c r="L191" s="342"/>
      <c r="M191" s="55">
        <f>15084*25%</f>
        <v>3771</v>
      </c>
      <c r="N191" s="55">
        <f>15084*50%</f>
        <v>7542</v>
      </c>
      <c r="O191" s="55">
        <f>15084*75%</f>
        <v>11313</v>
      </c>
      <c r="P191" s="55">
        <f>15084*100%</f>
        <v>15084</v>
      </c>
    </row>
    <row r="192" spans="1:16" x14ac:dyDescent="0.25">
      <c r="A192" s="57"/>
      <c r="B192" s="62"/>
      <c r="C192" s="82"/>
      <c r="D192" s="31"/>
      <c r="E192" s="31"/>
      <c r="F192" s="31"/>
      <c r="G192" s="31"/>
      <c r="H192" s="31"/>
      <c r="I192" s="31"/>
      <c r="J192" s="29"/>
      <c r="K192" s="29"/>
      <c r="L192" s="60"/>
      <c r="M192" s="61"/>
      <c r="N192" s="61"/>
      <c r="O192" s="61"/>
      <c r="P192" s="61"/>
    </row>
    <row r="193" spans="1:16" s="99" customFormat="1" ht="25.5" x14ac:dyDescent="0.25">
      <c r="A193" s="57"/>
      <c r="B193" s="58"/>
      <c r="C193" s="126"/>
      <c r="D193" s="57"/>
      <c r="E193" s="57"/>
      <c r="F193" s="57"/>
      <c r="G193" s="57"/>
      <c r="H193" s="57"/>
      <c r="I193" s="57"/>
      <c r="J193" s="110" t="s">
        <v>20</v>
      </c>
      <c r="K193" s="110"/>
      <c r="L193" s="106">
        <f>SUM(M193:P193)</f>
        <v>136980000</v>
      </c>
      <c r="M193" s="106">
        <v>38145000</v>
      </c>
      <c r="N193" s="106">
        <v>49890000</v>
      </c>
      <c r="O193" s="127">
        <v>28645000</v>
      </c>
      <c r="P193" s="127">
        <v>20300000</v>
      </c>
    </row>
    <row r="194" spans="1:16" x14ac:dyDescent="0.25">
      <c r="A194" s="57"/>
      <c r="B194" s="62"/>
      <c r="C194" s="82"/>
      <c r="D194" s="31"/>
      <c r="E194" s="31"/>
      <c r="F194" s="31"/>
      <c r="G194" s="31"/>
      <c r="H194" s="31"/>
      <c r="I194" s="31"/>
      <c r="J194" s="29"/>
      <c r="K194" s="19" t="s">
        <v>189</v>
      </c>
      <c r="L194" s="33" t="s">
        <v>249</v>
      </c>
      <c r="M194" s="84">
        <v>0.25</v>
      </c>
      <c r="N194" s="84">
        <v>0.75</v>
      </c>
      <c r="O194" s="85">
        <v>1</v>
      </c>
      <c r="P194" s="139" t="s">
        <v>317</v>
      </c>
    </row>
    <row r="195" spans="1:16" x14ac:dyDescent="0.25">
      <c r="A195" s="57"/>
      <c r="B195" s="62"/>
      <c r="C195" s="82"/>
      <c r="D195" s="31"/>
      <c r="E195" s="31"/>
      <c r="F195" s="31"/>
      <c r="G195" s="31"/>
      <c r="H195" s="31"/>
      <c r="I195" s="31"/>
      <c r="J195" s="29"/>
      <c r="K195" s="19" t="s">
        <v>190</v>
      </c>
      <c r="L195" s="33" t="s">
        <v>247</v>
      </c>
      <c r="M195" s="84">
        <v>0</v>
      </c>
      <c r="N195" s="84">
        <v>1</v>
      </c>
      <c r="O195" s="139" t="s">
        <v>317</v>
      </c>
      <c r="P195" s="139" t="s">
        <v>317</v>
      </c>
    </row>
    <row r="196" spans="1:16" x14ac:dyDescent="0.25">
      <c r="A196" s="57"/>
      <c r="B196" s="62"/>
      <c r="C196" s="82"/>
      <c r="D196" s="31"/>
      <c r="E196" s="31"/>
      <c r="F196" s="31"/>
      <c r="G196" s="31"/>
      <c r="H196" s="31"/>
      <c r="I196" s="31"/>
      <c r="J196" s="29"/>
      <c r="K196" s="19" t="s">
        <v>191</v>
      </c>
      <c r="L196" s="33" t="s">
        <v>294</v>
      </c>
      <c r="M196" s="84">
        <v>0.25</v>
      </c>
      <c r="N196" s="84">
        <v>0.5</v>
      </c>
      <c r="O196" s="85">
        <v>0.75</v>
      </c>
      <c r="P196" s="85">
        <v>1</v>
      </c>
    </row>
    <row r="197" spans="1:16" x14ac:dyDescent="0.25">
      <c r="A197" s="57"/>
      <c r="B197" s="62"/>
      <c r="C197" s="82"/>
      <c r="D197" s="31"/>
      <c r="E197" s="31"/>
      <c r="F197" s="31"/>
      <c r="G197" s="31"/>
      <c r="H197" s="31"/>
      <c r="I197" s="31"/>
      <c r="J197" s="29"/>
      <c r="K197" s="19" t="s">
        <v>192</v>
      </c>
      <c r="L197" s="33" t="s">
        <v>71</v>
      </c>
      <c r="M197" s="84">
        <v>0.2</v>
      </c>
      <c r="N197" s="84">
        <v>0.6</v>
      </c>
      <c r="O197" s="85">
        <v>0.8</v>
      </c>
      <c r="P197" s="85">
        <v>1</v>
      </c>
    </row>
    <row r="198" spans="1:16" x14ac:dyDescent="0.25">
      <c r="A198" s="57"/>
      <c r="B198" s="62"/>
      <c r="C198" s="82"/>
      <c r="D198" s="31"/>
      <c r="E198" s="31"/>
      <c r="F198" s="31"/>
      <c r="G198" s="31"/>
      <c r="H198" s="31"/>
      <c r="I198" s="31"/>
      <c r="J198" s="29"/>
      <c r="K198" s="29"/>
      <c r="L198" s="60"/>
      <c r="M198" s="61"/>
      <c r="N198" s="61"/>
      <c r="O198" s="72"/>
      <c r="P198" s="72"/>
    </row>
    <row r="199" spans="1:16" s="99" customFormat="1" ht="25.5" x14ac:dyDescent="0.25">
      <c r="A199" s="57"/>
      <c r="B199" s="58"/>
      <c r="C199" s="126"/>
      <c r="D199" s="57"/>
      <c r="E199" s="57"/>
      <c r="F199" s="57"/>
      <c r="G199" s="57"/>
      <c r="H199" s="57"/>
      <c r="I199" s="57"/>
      <c r="J199" s="110" t="s">
        <v>42</v>
      </c>
      <c r="K199" s="110"/>
      <c r="L199" s="106">
        <f>SUM(M199:P199)</f>
        <v>942590000</v>
      </c>
      <c r="M199" s="106">
        <v>142200000</v>
      </c>
      <c r="N199" s="106">
        <v>748200000</v>
      </c>
      <c r="O199" s="127">
        <v>36580000</v>
      </c>
      <c r="P199" s="127">
        <v>15610000</v>
      </c>
    </row>
    <row r="200" spans="1:16" x14ac:dyDescent="0.25">
      <c r="A200" s="57"/>
      <c r="B200" s="62"/>
      <c r="C200" s="82"/>
      <c r="D200" s="31"/>
      <c r="E200" s="31"/>
      <c r="F200" s="31"/>
      <c r="G200" s="31"/>
      <c r="H200" s="31"/>
      <c r="I200" s="31"/>
      <c r="J200" s="29"/>
      <c r="K200" s="19" t="s">
        <v>193</v>
      </c>
      <c r="L200" s="33" t="s">
        <v>86</v>
      </c>
      <c r="M200" s="140" t="s">
        <v>317</v>
      </c>
      <c r="N200" s="140" t="s">
        <v>317</v>
      </c>
      <c r="O200" s="85">
        <v>1</v>
      </c>
      <c r="P200" s="139" t="s">
        <v>317</v>
      </c>
    </row>
    <row r="201" spans="1:16" ht="25.5" x14ac:dyDescent="0.25">
      <c r="A201" s="57"/>
      <c r="B201" s="62"/>
      <c r="C201" s="82"/>
      <c r="D201" s="31"/>
      <c r="E201" s="31"/>
      <c r="F201" s="31"/>
      <c r="G201" s="31"/>
      <c r="H201" s="31"/>
      <c r="I201" s="31"/>
      <c r="J201" s="29"/>
      <c r="K201" s="19" t="s">
        <v>194</v>
      </c>
      <c r="L201" s="33" t="s">
        <v>86</v>
      </c>
      <c r="M201" s="140" t="s">
        <v>317</v>
      </c>
      <c r="N201" s="140" t="s">
        <v>317</v>
      </c>
      <c r="O201" s="85">
        <v>1</v>
      </c>
      <c r="P201" s="139" t="s">
        <v>317</v>
      </c>
    </row>
    <row r="202" spans="1:16" x14ac:dyDescent="0.25">
      <c r="A202" s="57"/>
      <c r="B202" s="62"/>
      <c r="C202" s="82"/>
      <c r="D202" s="31"/>
      <c r="E202" s="31"/>
      <c r="F202" s="31"/>
      <c r="G202" s="31"/>
      <c r="H202" s="31"/>
      <c r="I202" s="31"/>
      <c r="J202" s="29"/>
      <c r="K202" s="19" t="s">
        <v>195</v>
      </c>
      <c r="L202" s="33" t="s">
        <v>259</v>
      </c>
      <c r="M202" s="140" t="s">
        <v>317</v>
      </c>
      <c r="N202" s="84">
        <v>0.5</v>
      </c>
      <c r="O202" s="139" t="s">
        <v>317</v>
      </c>
      <c r="P202" s="155">
        <v>1</v>
      </c>
    </row>
    <row r="203" spans="1:16" x14ac:dyDescent="0.25">
      <c r="A203" s="57"/>
      <c r="B203" s="62"/>
      <c r="C203" s="82"/>
      <c r="D203" s="31"/>
      <c r="E203" s="31"/>
      <c r="F203" s="31"/>
      <c r="G203" s="31"/>
      <c r="H203" s="31"/>
      <c r="I203" s="31"/>
      <c r="J203" s="29"/>
      <c r="K203" s="19" t="s">
        <v>196</v>
      </c>
      <c r="L203" s="17" t="s">
        <v>71</v>
      </c>
      <c r="M203" s="140" t="s">
        <v>317</v>
      </c>
      <c r="N203" s="63"/>
      <c r="O203" s="139" t="s">
        <v>317</v>
      </c>
      <c r="P203" s="85">
        <v>1</v>
      </c>
    </row>
    <row r="204" spans="1:16" x14ac:dyDescent="0.25">
      <c r="A204" s="57"/>
      <c r="B204" s="62"/>
      <c r="C204" s="82"/>
      <c r="D204" s="31"/>
      <c r="E204" s="31"/>
      <c r="F204" s="31"/>
      <c r="G204" s="31"/>
      <c r="H204" s="31"/>
      <c r="I204" s="31"/>
      <c r="J204" s="29"/>
      <c r="K204" s="19" t="s">
        <v>197</v>
      </c>
      <c r="L204" s="17" t="s">
        <v>71</v>
      </c>
      <c r="M204" s="84">
        <v>0.5</v>
      </c>
      <c r="N204" s="84">
        <v>1</v>
      </c>
      <c r="O204" s="139" t="s">
        <v>317</v>
      </c>
      <c r="P204" s="139" t="s">
        <v>317</v>
      </c>
    </row>
    <row r="205" spans="1:16" ht="30" customHeight="1" x14ac:dyDescent="0.25">
      <c r="A205" s="57"/>
      <c r="B205" s="62"/>
      <c r="C205" s="82"/>
      <c r="D205" s="31"/>
      <c r="E205" s="31"/>
      <c r="F205" s="31"/>
      <c r="G205" s="31"/>
      <c r="H205" s="31"/>
      <c r="I205" s="31"/>
      <c r="J205" s="29"/>
      <c r="K205" s="18" t="s">
        <v>198</v>
      </c>
      <c r="L205" s="17" t="s">
        <v>71</v>
      </c>
      <c r="M205" s="140" t="s">
        <v>317</v>
      </c>
      <c r="N205" s="84">
        <v>1</v>
      </c>
      <c r="O205" s="139" t="s">
        <v>317</v>
      </c>
      <c r="P205" s="139" t="s">
        <v>317</v>
      </c>
    </row>
    <row r="206" spans="1:16" ht="32.25" customHeight="1" x14ac:dyDescent="0.25">
      <c r="A206" s="57"/>
      <c r="B206" s="62"/>
      <c r="C206" s="82"/>
      <c r="D206" s="31"/>
      <c r="E206" s="31"/>
      <c r="F206" s="31"/>
      <c r="G206" s="31"/>
      <c r="H206" s="31"/>
      <c r="I206" s="31"/>
      <c r="J206" s="29"/>
      <c r="K206" s="18" t="s">
        <v>199</v>
      </c>
      <c r="L206" s="17" t="s">
        <v>71</v>
      </c>
      <c r="M206" s="140" t="s">
        <v>317</v>
      </c>
      <c r="N206" s="84">
        <v>1</v>
      </c>
      <c r="O206" s="139" t="s">
        <v>317</v>
      </c>
      <c r="P206" s="139" t="s">
        <v>317</v>
      </c>
    </row>
    <row r="207" spans="1:16" ht="24" customHeight="1" x14ac:dyDescent="0.25">
      <c r="A207" s="57"/>
      <c r="B207" s="62"/>
      <c r="C207" s="82"/>
      <c r="D207" s="31"/>
      <c r="E207" s="31"/>
      <c r="F207" s="31"/>
      <c r="G207" s="31"/>
      <c r="H207" s="31"/>
      <c r="I207" s="31"/>
      <c r="J207" s="29"/>
      <c r="K207" s="19" t="s">
        <v>200</v>
      </c>
      <c r="L207" s="17" t="s">
        <v>71</v>
      </c>
      <c r="M207" s="140" t="s">
        <v>317</v>
      </c>
      <c r="N207" s="84">
        <v>1</v>
      </c>
      <c r="O207" s="139" t="s">
        <v>317</v>
      </c>
      <c r="P207" s="139" t="s">
        <v>317</v>
      </c>
    </row>
    <row r="208" spans="1:16" x14ac:dyDescent="0.25">
      <c r="A208" s="57"/>
      <c r="B208" s="62"/>
      <c r="C208" s="82"/>
      <c r="D208" s="31"/>
      <c r="E208" s="31"/>
      <c r="F208" s="31"/>
      <c r="G208" s="31"/>
      <c r="H208" s="31"/>
      <c r="I208" s="31"/>
      <c r="J208" s="29"/>
      <c r="K208" s="19" t="s">
        <v>201</v>
      </c>
      <c r="L208" s="17" t="s">
        <v>71</v>
      </c>
      <c r="M208" s="140" t="s">
        <v>317</v>
      </c>
      <c r="N208" s="140" t="s">
        <v>317</v>
      </c>
      <c r="O208" s="140" t="s">
        <v>317</v>
      </c>
      <c r="P208" s="84">
        <v>1</v>
      </c>
    </row>
    <row r="209" spans="1:16" x14ac:dyDescent="0.25">
      <c r="A209" s="57"/>
      <c r="B209" s="62"/>
      <c r="C209" s="82"/>
      <c r="D209" s="31"/>
      <c r="E209" s="31"/>
      <c r="F209" s="31"/>
      <c r="G209" s="31"/>
      <c r="H209" s="31"/>
      <c r="I209" s="31"/>
      <c r="J209" s="29"/>
      <c r="K209" s="29"/>
      <c r="L209" s="60"/>
      <c r="M209" s="61"/>
      <c r="N209" s="61"/>
      <c r="O209" s="72"/>
      <c r="P209" s="72"/>
    </row>
    <row r="210" spans="1:16" s="99" customFormat="1" ht="25.5" x14ac:dyDescent="0.25">
      <c r="A210" s="57"/>
      <c r="B210" s="58"/>
      <c r="C210" s="126"/>
      <c r="D210" s="57"/>
      <c r="E210" s="57"/>
      <c r="F210" s="57"/>
      <c r="G210" s="57"/>
      <c r="H210" s="57"/>
      <c r="I210" s="57"/>
      <c r="J210" s="110" t="s">
        <v>21</v>
      </c>
      <c r="K210" s="110"/>
      <c r="L210" s="106">
        <f>SUM(M210:P210)</f>
        <v>664450000</v>
      </c>
      <c r="M210" s="106">
        <v>22440000</v>
      </c>
      <c r="N210" s="106">
        <v>448100000</v>
      </c>
      <c r="O210" s="127">
        <v>59960000</v>
      </c>
      <c r="P210" s="127">
        <v>133950000</v>
      </c>
    </row>
    <row r="211" spans="1:16" ht="25.5" x14ac:dyDescent="0.25">
      <c r="A211" s="57"/>
      <c r="B211" s="62"/>
      <c r="C211" s="82"/>
      <c r="D211" s="31"/>
      <c r="E211" s="31"/>
      <c r="F211" s="31"/>
      <c r="G211" s="31"/>
      <c r="H211" s="31"/>
      <c r="I211" s="31"/>
      <c r="J211" s="29"/>
      <c r="K211" s="19" t="s">
        <v>202</v>
      </c>
      <c r="L211" s="17" t="s">
        <v>294</v>
      </c>
      <c r="M211" s="84">
        <v>0.25</v>
      </c>
      <c r="N211" s="84">
        <v>0.5</v>
      </c>
      <c r="O211" s="84">
        <v>0.75</v>
      </c>
      <c r="P211" s="84">
        <v>1</v>
      </c>
    </row>
    <row r="212" spans="1:16" x14ac:dyDescent="0.25">
      <c r="A212" s="57"/>
      <c r="B212" s="62"/>
      <c r="C212" s="82"/>
      <c r="D212" s="31"/>
      <c r="E212" s="31"/>
      <c r="F212" s="31"/>
      <c r="G212" s="31"/>
      <c r="H212" s="31"/>
      <c r="I212" s="31"/>
      <c r="J212" s="29"/>
      <c r="K212" s="19" t="s">
        <v>203</v>
      </c>
      <c r="L212" s="17" t="s">
        <v>71</v>
      </c>
      <c r="M212" s="140" t="s">
        <v>317</v>
      </c>
      <c r="N212" s="140" t="s">
        <v>317</v>
      </c>
      <c r="O212" s="85">
        <v>1</v>
      </c>
      <c r="P212" s="139" t="s">
        <v>317</v>
      </c>
    </row>
    <row r="213" spans="1:16" x14ac:dyDescent="0.25">
      <c r="A213" s="57"/>
      <c r="B213" s="62"/>
      <c r="C213" s="82"/>
      <c r="D213" s="31"/>
      <c r="E213" s="31"/>
      <c r="F213" s="31"/>
      <c r="G213" s="31"/>
      <c r="H213" s="31"/>
      <c r="I213" s="31"/>
      <c r="J213" s="29"/>
      <c r="K213" s="19" t="s">
        <v>204</v>
      </c>
      <c r="L213" s="17" t="s">
        <v>71</v>
      </c>
      <c r="M213" s="140" t="s">
        <v>317</v>
      </c>
      <c r="N213" s="140" t="s">
        <v>317</v>
      </c>
      <c r="O213" s="85">
        <v>1</v>
      </c>
      <c r="P213" s="139" t="s">
        <v>317</v>
      </c>
    </row>
    <row r="214" spans="1:16" x14ac:dyDescent="0.25">
      <c r="A214" s="57"/>
      <c r="B214" s="62"/>
      <c r="C214" s="82"/>
      <c r="D214" s="31"/>
      <c r="E214" s="31"/>
      <c r="F214" s="31"/>
      <c r="G214" s="31"/>
      <c r="H214" s="31"/>
      <c r="I214" s="31"/>
      <c r="J214" s="29"/>
      <c r="K214" s="18" t="s">
        <v>205</v>
      </c>
      <c r="L214" s="17" t="s">
        <v>71</v>
      </c>
      <c r="M214" s="84">
        <v>1</v>
      </c>
      <c r="N214" s="140" t="s">
        <v>317</v>
      </c>
      <c r="O214" s="139" t="s">
        <v>317</v>
      </c>
      <c r="P214" s="139" t="s">
        <v>317</v>
      </c>
    </row>
    <row r="215" spans="1:16" ht="25.5" x14ac:dyDescent="0.25">
      <c r="A215" s="57"/>
      <c r="B215" s="62"/>
      <c r="C215" s="82"/>
      <c r="D215" s="31"/>
      <c r="E215" s="31"/>
      <c r="F215" s="31"/>
      <c r="G215" s="31"/>
      <c r="H215" s="31"/>
      <c r="I215" s="31"/>
      <c r="J215" s="29"/>
      <c r="K215" s="19" t="s">
        <v>206</v>
      </c>
      <c r="L215" s="17" t="s">
        <v>258</v>
      </c>
      <c r="M215" s="137" t="s">
        <v>317</v>
      </c>
      <c r="N215" s="67">
        <v>1</v>
      </c>
      <c r="O215" s="139" t="s">
        <v>317</v>
      </c>
      <c r="P215" s="139" t="s">
        <v>317</v>
      </c>
    </row>
    <row r="216" spans="1:16" ht="25.5" x14ac:dyDescent="0.25">
      <c r="A216" s="57"/>
      <c r="B216" s="62"/>
      <c r="C216" s="82"/>
      <c r="D216" s="31"/>
      <c r="E216" s="31"/>
      <c r="F216" s="31"/>
      <c r="G216" s="31"/>
      <c r="H216" s="31"/>
      <c r="I216" s="31"/>
      <c r="J216" s="29"/>
      <c r="K216" s="19" t="s">
        <v>207</v>
      </c>
      <c r="L216" s="17" t="s">
        <v>71</v>
      </c>
      <c r="M216" s="137" t="s">
        <v>317</v>
      </c>
      <c r="N216" s="67">
        <v>1</v>
      </c>
      <c r="O216" s="139" t="s">
        <v>317</v>
      </c>
      <c r="P216" s="139" t="s">
        <v>317</v>
      </c>
    </row>
    <row r="217" spans="1:16" ht="25.5" x14ac:dyDescent="0.25">
      <c r="A217" s="57"/>
      <c r="B217" s="62"/>
      <c r="C217" s="82"/>
      <c r="D217" s="31"/>
      <c r="E217" s="31"/>
      <c r="F217" s="31"/>
      <c r="G217" s="31"/>
      <c r="H217" s="31"/>
      <c r="I217" s="31"/>
      <c r="J217" s="29"/>
      <c r="K217" s="19" t="s">
        <v>208</v>
      </c>
      <c r="L217" s="17" t="s">
        <v>71</v>
      </c>
      <c r="M217" s="137" t="s">
        <v>317</v>
      </c>
      <c r="N217" s="67">
        <v>1</v>
      </c>
      <c r="O217" s="139" t="s">
        <v>317</v>
      </c>
      <c r="P217" s="139" t="s">
        <v>317</v>
      </c>
    </row>
    <row r="218" spans="1:16" ht="25.5" x14ac:dyDescent="0.25">
      <c r="A218" s="57"/>
      <c r="B218" s="62"/>
      <c r="C218" s="82"/>
      <c r="D218" s="31"/>
      <c r="E218" s="31"/>
      <c r="F218" s="31"/>
      <c r="G218" s="31"/>
      <c r="H218" s="31"/>
      <c r="I218" s="31"/>
      <c r="J218" s="29"/>
      <c r="K218" s="19" t="s">
        <v>209</v>
      </c>
      <c r="L218" s="17" t="s">
        <v>71</v>
      </c>
      <c r="M218" s="137" t="s">
        <v>317</v>
      </c>
      <c r="N218" s="67">
        <v>1</v>
      </c>
      <c r="O218" s="139" t="s">
        <v>317</v>
      </c>
      <c r="P218" s="139" t="s">
        <v>317</v>
      </c>
    </row>
    <row r="219" spans="1:16" x14ac:dyDescent="0.25">
      <c r="A219" s="57"/>
      <c r="B219" s="62"/>
      <c r="C219" s="82"/>
      <c r="D219" s="31"/>
      <c r="E219" s="31"/>
      <c r="F219" s="31"/>
      <c r="G219" s="31"/>
      <c r="H219" s="31"/>
      <c r="I219" s="31"/>
      <c r="J219" s="29"/>
      <c r="K219" s="19" t="s">
        <v>210</v>
      </c>
      <c r="L219" s="17" t="s">
        <v>71</v>
      </c>
      <c r="M219" s="137" t="s">
        <v>317</v>
      </c>
      <c r="N219" s="67">
        <v>1</v>
      </c>
      <c r="O219" s="139" t="s">
        <v>317</v>
      </c>
      <c r="P219" s="139" t="s">
        <v>317</v>
      </c>
    </row>
    <row r="220" spans="1:16" ht="25.5" x14ac:dyDescent="0.25">
      <c r="A220" s="57"/>
      <c r="B220" s="62"/>
      <c r="C220" s="82"/>
      <c r="D220" s="31"/>
      <c r="E220" s="31"/>
      <c r="F220" s="31"/>
      <c r="G220" s="31"/>
      <c r="H220" s="31"/>
      <c r="I220" s="31"/>
      <c r="J220" s="29"/>
      <c r="K220" s="19" t="s">
        <v>214</v>
      </c>
      <c r="L220" s="17" t="s">
        <v>71</v>
      </c>
      <c r="M220" s="137" t="s">
        <v>317</v>
      </c>
      <c r="N220" s="67">
        <v>1</v>
      </c>
      <c r="O220" s="139" t="s">
        <v>317</v>
      </c>
      <c r="P220" s="139" t="s">
        <v>317</v>
      </c>
    </row>
    <row r="221" spans="1:16" ht="25.5" x14ac:dyDescent="0.25">
      <c r="A221" s="57"/>
      <c r="B221" s="62"/>
      <c r="C221" s="82"/>
      <c r="D221" s="31"/>
      <c r="E221" s="31"/>
      <c r="F221" s="31"/>
      <c r="G221" s="31"/>
      <c r="H221" s="31"/>
      <c r="I221" s="31"/>
      <c r="J221" s="29"/>
      <c r="K221" s="19" t="s">
        <v>215</v>
      </c>
      <c r="L221" s="17" t="s">
        <v>71</v>
      </c>
      <c r="M221" s="137" t="s">
        <v>317</v>
      </c>
      <c r="N221" s="67">
        <v>1</v>
      </c>
      <c r="O221" s="139" t="s">
        <v>317</v>
      </c>
      <c r="P221" s="139" t="s">
        <v>317</v>
      </c>
    </row>
    <row r="222" spans="1:16" ht="25.5" x14ac:dyDescent="0.25">
      <c r="A222" s="57"/>
      <c r="B222" s="62"/>
      <c r="C222" s="82"/>
      <c r="D222" s="31"/>
      <c r="E222" s="31"/>
      <c r="F222" s="31"/>
      <c r="G222" s="31"/>
      <c r="H222" s="31"/>
      <c r="I222" s="31"/>
      <c r="J222" s="29"/>
      <c r="K222" s="19" t="s">
        <v>216</v>
      </c>
      <c r="L222" s="17" t="s">
        <v>71</v>
      </c>
      <c r="M222" s="137" t="s">
        <v>317</v>
      </c>
      <c r="N222" s="67">
        <v>1</v>
      </c>
      <c r="O222" s="139" t="s">
        <v>317</v>
      </c>
      <c r="P222" s="139" t="s">
        <v>317</v>
      </c>
    </row>
    <row r="223" spans="1:16" ht="25.5" x14ac:dyDescent="0.25">
      <c r="A223" s="57"/>
      <c r="B223" s="62"/>
      <c r="C223" s="82"/>
      <c r="D223" s="31"/>
      <c r="E223" s="31"/>
      <c r="F223" s="31"/>
      <c r="G223" s="31"/>
      <c r="H223" s="31"/>
      <c r="I223" s="31"/>
      <c r="J223" s="29"/>
      <c r="K223" s="19" t="s">
        <v>211</v>
      </c>
      <c r="L223" s="17" t="s">
        <v>71</v>
      </c>
      <c r="M223" s="137" t="s">
        <v>317</v>
      </c>
      <c r="N223" s="137" t="s">
        <v>317</v>
      </c>
      <c r="O223" s="137" t="s">
        <v>317</v>
      </c>
      <c r="P223" s="85">
        <v>1</v>
      </c>
    </row>
    <row r="224" spans="1:16" ht="38.25" x14ac:dyDescent="0.25">
      <c r="A224" s="57"/>
      <c r="B224" s="62"/>
      <c r="C224" s="82"/>
      <c r="D224" s="31"/>
      <c r="E224" s="31"/>
      <c r="F224" s="31"/>
      <c r="G224" s="31"/>
      <c r="H224" s="31"/>
      <c r="I224" s="31"/>
      <c r="J224" s="29"/>
      <c r="K224" s="19" t="s">
        <v>212</v>
      </c>
      <c r="L224" s="17" t="s">
        <v>71</v>
      </c>
      <c r="M224" s="137" t="s">
        <v>317</v>
      </c>
      <c r="N224" s="137" t="s">
        <v>317</v>
      </c>
      <c r="O224" s="137" t="s">
        <v>317</v>
      </c>
      <c r="P224" s="85">
        <v>1</v>
      </c>
    </row>
    <row r="225" spans="1:16" ht="25.5" x14ac:dyDescent="0.25">
      <c r="A225" s="57"/>
      <c r="B225" s="62"/>
      <c r="C225" s="82"/>
      <c r="D225" s="31"/>
      <c r="E225" s="31"/>
      <c r="F225" s="31"/>
      <c r="G225" s="31"/>
      <c r="H225" s="31"/>
      <c r="I225" s="31"/>
      <c r="J225" s="29"/>
      <c r="K225" s="19" t="s">
        <v>213</v>
      </c>
      <c r="L225" s="17" t="s">
        <v>71</v>
      </c>
      <c r="M225" s="137" t="s">
        <v>317</v>
      </c>
      <c r="N225" s="137" t="s">
        <v>317</v>
      </c>
      <c r="O225" s="137" t="s">
        <v>317</v>
      </c>
      <c r="P225" s="85">
        <v>1</v>
      </c>
    </row>
    <row r="226" spans="1:16" x14ac:dyDescent="0.25">
      <c r="A226" s="57"/>
      <c r="B226" s="62"/>
      <c r="C226" s="82"/>
      <c r="D226" s="31"/>
      <c r="E226" s="31"/>
      <c r="F226" s="31"/>
      <c r="G226" s="31"/>
      <c r="H226" s="31"/>
      <c r="I226" s="31"/>
      <c r="J226" s="29"/>
      <c r="K226" s="19"/>
      <c r="L226" s="17"/>
      <c r="M226" s="61"/>
      <c r="N226" s="61"/>
      <c r="O226" s="72"/>
      <c r="P226" s="72"/>
    </row>
    <row r="227" spans="1:16" s="99" customFormat="1" x14ac:dyDescent="0.25">
      <c r="A227" s="57"/>
      <c r="B227" s="58"/>
      <c r="C227" s="126"/>
      <c r="D227" s="57"/>
      <c r="E227" s="57"/>
      <c r="F227" s="57"/>
      <c r="G227" s="57"/>
      <c r="H227" s="57"/>
      <c r="I227" s="57"/>
      <c r="J227" s="110" t="s">
        <v>43</v>
      </c>
      <c r="K227" s="110"/>
      <c r="L227" s="106">
        <f>SUM(M227:P227)</f>
        <v>1388425000</v>
      </c>
      <c r="M227" s="106">
        <v>614725000</v>
      </c>
      <c r="N227" s="106">
        <v>68900000</v>
      </c>
      <c r="O227" s="127">
        <v>28900000</v>
      </c>
      <c r="P227" s="127">
        <v>675900000</v>
      </c>
    </row>
    <row r="228" spans="1:16" x14ac:dyDescent="0.25">
      <c r="A228" s="57"/>
      <c r="B228" s="62"/>
      <c r="C228" s="82"/>
      <c r="D228" s="31"/>
      <c r="E228" s="31"/>
      <c r="F228" s="31"/>
      <c r="G228" s="31"/>
      <c r="H228" s="31"/>
      <c r="I228" s="31"/>
      <c r="J228" s="29"/>
      <c r="K228" s="18" t="s">
        <v>217</v>
      </c>
      <c r="L228" s="17">
        <v>230</v>
      </c>
      <c r="M228" s="84">
        <v>0.25</v>
      </c>
      <c r="N228" s="84">
        <v>0.5</v>
      </c>
      <c r="O228" s="84">
        <v>0.75</v>
      </c>
      <c r="P228" s="84">
        <v>1</v>
      </c>
    </row>
    <row r="229" spans="1:16" x14ac:dyDescent="0.25">
      <c r="A229" s="57"/>
      <c r="B229" s="62"/>
      <c r="C229" s="82"/>
      <c r="D229" s="31"/>
      <c r="E229" s="31"/>
      <c r="F229" s="31"/>
      <c r="G229" s="31"/>
      <c r="H229" s="31"/>
      <c r="I229" s="31"/>
      <c r="J229" s="29"/>
      <c r="K229" s="18" t="s">
        <v>257</v>
      </c>
      <c r="L229" s="17" t="s">
        <v>250</v>
      </c>
      <c r="M229" s="84">
        <v>0.25</v>
      </c>
      <c r="N229" s="84">
        <v>0.5</v>
      </c>
      <c r="O229" s="84">
        <v>0.75</v>
      </c>
      <c r="P229" s="84">
        <v>1</v>
      </c>
    </row>
    <row r="230" spans="1:16" ht="38.25" x14ac:dyDescent="0.25">
      <c r="A230" s="57"/>
      <c r="B230" s="62"/>
      <c r="C230" s="82"/>
      <c r="D230" s="31"/>
      <c r="E230" s="31"/>
      <c r="F230" s="31"/>
      <c r="G230" s="31"/>
      <c r="H230" s="31"/>
      <c r="I230" s="31"/>
      <c r="J230" s="29"/>
      <c r="K230" s="19" t="s">
        <v>218</v>
      </c>
      <c r="L230" s="17" t="s">
        <v>71</v>
      </c>
      <c r="M230" s="84">
        <v>0.25</v>
      </c>
      <c r="N230" s="84">
        <v>0.5</v>
      </c>
      <c r="O230" s="139" t="s">
        <v>317</v>
      </c>
      <c r="P230" s="85">
        <v>1</v>
      </c>
    </row>
    <row r="231" spans="1:16" x14ac:dyDescent="0.25">
      <c r="A231" s="57"/>
      <c r="B231" s="62"/>
      <c r="C231" s="82"/>
      <c r="D231" s="31"/>
      <c r="E231" s="31"/>
      <c r="F231" s="31"/>
      <c r="G231" s="31"/>
      <c r="H231" s="31"/>
      <c r="I231" s="31"/>
      <c r="J231" s="29"/>
      <c r="K231" s="19" t="s">
        <v>219</v>
      </c>
      <c r="L231" s="17" t="s">
        <v>71</v>
      </c>
      <c r="M231" s="84">
        <v>1</v>
      </c>
      <c r="N231" s="140" t="s">
        <v>317</v>
      </c>
      <c r="O231" s="139" t="s">
        <v>317</v>
      </c>
      <c r="P231" s="139" t="s">
        <v>317</v>
      </c>
    </row>
    <row r="232" spans="1:16" x14ac:dyDescent="0.25">
      <c r="A232" s="57"/>
      <c r="B232" s="62"/>
      <c r="C232" s="82"/>
      <c r="D232" s="31"/>
      <c r="E232" s="31"/>
      <c r="F232" s="31"/>
      <c r="G232" s="31"/>
      <c r="H232" s="31"/>
      <c r="I232" s="31"/>
      <c r="J232" s="29"/>
      <c r="K232" s="19" t="s">
        <v>220</v>
      </c>
      <c r="L232" s="17" t="s">
        <v>71</v>
      </c>
      <c r="M232" s="137" t="s">
        <v>317</v>
      </c>
      <c r="N232" s="67">
        <v>1</v>
      </c>
      <c r="O232" s="139" t="s">
        <v>317</v>
      </c>
      <c r="P232" s="139" t="s">
        <v>317</v>
      </c>
    </row>
    <row r="233" spans="1:16" x14ac:dyDescent="0.25">
      <c r="A233" s="57"/>
      <c r="B233" s="62"/>
      <c r="C233" s="82"/>
      <c r="D233" s="31"/>
      <c r="E233" s="31"/>
      <c r="F233" s="31"/>
      <c r="G233" s="31"/>
      <c r="H233" s="31"/>
      <c r="I233" s="31"/>
      <c r="J233" s="29"/>
      <c r="K233" s="18" t="s">
        <v>221</v>
      </c>
      <c r="L233" s="17" t="s">
        <v>71</v>
      </c>
      <c r="M233" s="67">
        <v>1</v>
      </c>
      <c r="N233" s="137" t="s">
        <v>317</v>
      </c>
      <c r="O233" s="139" t="s">
        <v>317</v>
      </c>
      <c r="P233" s="139" t="s">
        <v>317</v>
      </c>
    </row>
    <row r="234" spans="1:16" x14ac:dyDescent="0.25">
      <c r="A234" s="57"/>
      <c r="B234" s="62"/>
      <c r="C234" s="82"/>
      <c r="D234" s="31"/>
      <c r="E234" s="31"/>
      <c r="F234" s="31"/>
      <c r="G234" s="31"/>
      <c r="H234" s="31"/>
      <c r="I234" s="31"/>
      <c r="J234" s="29"/>
      <c r="K234" s="19" t="s">
        <v>222</v>
      </c>
      <c r="L234" s="17" t="s">
        <v>71</v>
      </c>
      <c r="M234" s="67">
        <v>1</v>
      </c>
      <c r="N234" s="137" t="s">
        <v>317</v>
      </c>
      <c r="O234" s="139" t="s">
        <v>317</v>
      </c>
      <c r="P234" s="139" t="s">
        <v>317</v>
      </c>
    </row>
    <row r="235" spans="1:16" x14ac:dyDescent="0.25">
      <c r="A235" s="57"/>
      <c r="B235" s="62"/>
      <c r="C235" s="82"/>
      <c r="D235" s="31"/>
      <c r="E235" s="31"/>
      <c r="F235" s="31"/>
      <c r="G235" s="31"/>
      <c r="H235" s="31"/>
      <c r="I235" s="31"/>
      <c r="J235" s="29"/>
      <c r="K235" s="19" t="s">
        <v>301</v>
      </c>
      <c r="L235" s="17" t="s">
        <v>302</v>
      </c>
      <c r="M235" s="67">
        <v>1</v>
      </c>
      <c r="N235" s="137" t="s">
        <v>317</v>
      </c>
      <c r="O235" s="139" t="s">
        <v>317</v>
      </c>
      <c r="P235" s="139" t="s">
        <v>317</v>
      </c>
    </row>
    <row r="236" spans="1:16" x14ac:dyDescent="0.25">
      <c r="A236" s="57"/>
      <c r="B236" s="62"/>
      <c r="C236" s="82"/>
      <c r="D236" s="31"/>
      <c r="E236" s="31"/>
      <c r="F236" s="31"/>
      <c r="G236" s="31"/>
      <c r="H236" s="31"/>
      <c r="I236" s="31"/>
      <c r="J236" s="29"/>
      <c r="K236" s="19" t="s">
        <v>303</v>
      </c>
      <c r="L236" s="17" t="s">
        <v>305</v>
      </c>
      <c r="M236" s="67">
        <v>1</v>
      </c>
      <c r="N236" s="137" t="s">
        <v>317</v>
      </c>
      <c r="O236" s="139" t="s">
        <v>317</v>
      </c>
      <c r="P236" s="139" t="s">
        <v>317</v>
      </c>
    </row>
    <row r="237" spans="1:16" x14ac:dyDescent="0.25">
      <c r="A237" s="57"/>
      <c r="B237" s="62"/>
      <c r="C237" s="82"/>
      <c r="D237" s="31"/>
      <c r="E237" s="31"/>
      <c r="F237" s="31"/>
      <c r="G237" s="31"/>
      <c r="H237" s="31"/>
      <c r="I237" s="31"/>
      <c r="J237" s="29"/>
      <c r="K237" s="19" t="s">
        <v>304</v>
      </c>
      <c r="L237" s="17" t="s">
        <v>305</v>
      </c>
      <c r="M237" s="67">
        <v>1</v>
      </c>
      <c r="N237" s="137" t="s">
        <v>317</v>
      </c>
      <c r="O237" s="139" t="s">
        <v>317</v>
      </c>
      <c r="P237" s="139" t="s">
        <v>317</v>
      </c>
    </row>
    <row r="238" spans="1:16" x14ac:dyDescent="0.25">
      <c r="A238" s="57"/>
      <c r="B238" s="62"/>
      <c r="C238" s="82"/>
      <c r="D238" s="31"/>
      <c r="E238" s="31"/>
      <c r="F238" s="31"/>
      <c r="G238" s="31"/>
      <c r="H238" s="31"/>
      <c r="I238" s="31"/>
      <c r="J238" s="29"/>
      <c r="K238" s="19" t="s">
        <v>307</v>
      </c>
      <c r="L238" s="17" t="s">
        <v>310</v>
      </c>
      <c r="M238" s="67">
        <v>1</v>
      </c>
      <c r="N238" s="137" t="s">
        <v>317</v>
      </c>
      <c r="O238" s="139" t="s">
        <v>317</v>
      </c>
      <c r="P238" s="139" t="s">
        <v>317</v>
      </c>
    </row>
    <row r="239" spans="1:16" x14ac:dyDescent="0.25">
      <c r="A239" s="57"/>
      <c r="B239" s="62"/>
      <c r="C239" s="82"/>
      <c r="D239" s="31"/>
      <c r="E239" s="31"/>
      <c r="F239" s="31"/>
      <c r="G239" s="31"/>
      <c r="H239" s="31"/>
      <c r="I239" s="31"/>
      <c r="J239" s="29"/>
      <c r="K239" s="19" t="s">
        <v>308</v>
      </c>
      <c r="L239" s="17" t="s">
        <v>306</v>
      </c>
      <c r="M239" s="67">
        <v>1</v>
      </c>
      <c r="N239" s="137" t="s">
        <v>317</v>
      </c>
      <c r="O239" s="139" t="s">
        <v>317</v>
      </c>
      <c r="P239" s="139" t="s">
        <v>317</v>
      </c>
    </row>
    <row r="240" spans="1:16" x14ac:dyDescent="0.25">
      <c r="A240" s="57"/>
      <c r="B240" s="62"/>
      <c r="C240" s="82"/>
      <c r="D240" s="31"/>
      <c r="E240" s="31"/>
      <c r="F240" s="31"/>
      <c r="G240" s="31"/>
      <c r="H240" s="31"/>
      <c r="I240" s="31"/>
      <c r="J240" s="29"/>
      <c r="K240" s="19" t="s">
        <v>309</v>
      </c>
      <c r="L240" s="17" t="s">
        <v>311</v>
      </c>
      <c r="M240" s="67">
        <v>1</v>
      </c>
      <c r="N240" s="137" t="s">
        <v>317</v>
      </c>
      <c r="O240" s="139" t="s">
        <v>317</v>
      </c>
      <c r="P240" s="139" t="s">
        <v>317</v>
      </c>
    </row>
    <row r="241" spans="1:16" x14ac:dyDescent="0.25">
      <c r="A241" s="57"/>
      <c r="B241" s="62"/>
      <c r="C241" s="82"/>
      <c r="D241" s="31"/>
      <c r="E241" s="31"/>
      <c r="F241" s="31"/>
      <c r="G241" s="31"/>
      <c r="H241" s="31"/>
      <c r="I241" s="31"/>
      <c r="J241" s="29"/>
      <c r="K241" s="19" t="s">
        <v>312</v>
      </c>
      <c r="L241" s="17" t="s">
        <v>305</v>
      </c>
      <c r="M241" s="67">
        <v>1</v>
      </c>
      <c r="N241" s="137" t="s">
        <v>317</v>
      </c>
      <c r="O241" s="139" t="s">
        <v>317</v>
      </c>
      <c r="P241" s="139" t="s">
        <v>317</v>
      </c>
    </row>
    <row r="242" spans="1:16" x14ac:dyDescent="0.25">
      <c r="A242" s="57"/>
      <c r="B242" s="62"/>
      <c r="C242" s="82"/>
      <c r="D242" s="31"/>
      <c r="E242" s="31"/>
      <c r="F242" s="31"/>
      <c r="G242" s="31"/>
      <c r="H242" s="31"/>
      <c r="I242" s="31"/>
      <c r="J242" s="29"/>
      <c r="K242" s="19" t="s">
        <v>313</v>
      </c>
      <c r="L242" s="17" t="s">
        <v>71</v>
      </c>
      <c r="M242" s="156">
        <v>0</v>
      </c>
      <c r="N242" s="67">
        <v>1</v>
      </c>
      <c r="O242" s="139" t="s">
        <v>317</v>
      </c>
      <c r="P242" s="139" t="s">
        <v>317</v>
      </c>
    </row>
    <row r="243" spans="1:16" x14ac:dyDescent="0.25">
      <c r="A243" s="57"/>
      <c r="B243" s="62"/>
      <c r="C243" s="82"/>
      <c r="D243" s="31"/>
      <c r="E243" s="31"/>
      <c r="F243" s="31"/>
      <c r="G243" s="31"/>
      <c r="H243" s="31"/>
      <c r="I243" s="31"/>
      <c r="J243" s="29"/>
      <c r="K243" s="19" t="s">
        <v>314</v>
      </c>
      <c r="L243" s="17" t="s">
        <v>167</v>
      </c>
      <c r="M243" s="156">
        <v>0</v>
      </c>
      <c r="N243" s="67">
        <v>1</v>
      </c>
      <c r="O243" s="139" t="s">
        <v>317</v>
      </c>
      <c r="P243" s="139" t="s">
        <v>317</v>
      </c>
    </row>
    <row r="244" spans="1:16" x14ac:dyDescent="0.25">
      <c r="A244" s="57"/>
      <c r="B244" s="62"/>
      <c r="C244" s="82"/>
      <c r="D244" s="31"/>
      <c r="E244" s="31"/>
      <c r="F244" s="31"/>
      <c r="G244" s="31"/>
      <c r="H244" s="31"/>
      <c r="I244" s="31"/>
      <c r="J244" s="29"/>
      <c r="K244" s="19" t="s">
        <v>315</v>
      </c>
      <c r="L244" s="17" t="s">
        <v>167</v>
      </c>
      <c r="M244" s="156">
        <v>0</v>
      </c>
      <c r="N244" s="67">
        <v>1</v>
      </c>
      <c r="O244" s="139" t="s">
        <v>317</v>
      </c>
      <c r="P244" s="139" t="s">
        <v>317</v>
      </c>
    </row>
    <row r="245" spans="1:16" x14ac:dyDescent="0.25">
      <c r="A245" s="57"/>
      <c r="B245" s="62"/>
      <c r="C245" s="82"/>
      <c r="D245" s="31"/>
      <c r="E245" s="31"/>
      <c r="F245" s="31"/>
      <c r="G245" s="31"/>
      <c r="H245" s="31"/>
      <c r="I245" s="31"/>
      <c r="J245" s="29"/>
      <c r="K245" s="19" t="s">
        <v>322</v>
      </c>
      <c r="L245" s="17" t="s">
        <v>71</v>
      </c>
      <c r="M245" s="156">
        <v>0</v>
      </c>
      <c r="N245" s="67">
        <v>1</v>
      </c>
      <c r="O245" s="139" t="s">
        <v>317</v>
      </c>
      <c r="P245" s="139" t="s">
        <v>317</v>
      </c>
    </row>
    <row r="246" spans="1:16" x14ac:dyDescent="0.25">
      <c r="A246" s="57"/>
      <c r="B246" s="62"/>
      <c r="C246" s="82"/>
      <c r="D246" s="31"/>
      <c r="E246" s="31"/>
      <c r="F246" s="31"/>
      <c r="G246" s="31"/>
      <c r="H246" s="31"/>
      <c r="I246" s="31"/>
      <c r="J246" s="29"/>
      <c r="K246" s="19" t="s">
        <v>323</v>
      </c>
      <c r="L246" s="17" t="s">
        <v>167</v>
      </c>
      <c r="M246" s="156">
        <v>0</v>
      </c>
      <c r="N246" s="67">
        <v>1</v>
      </c>
      <c r="O246" s="139" t="s">
        <v>317</v>
      </c>
      <c r="P246" s="139" t="s">
        <v>317</v>
      </c>
    </row>
    <row r="247" spans="1:16" x14ac:dyDescent="0.25">
      <c r="A247" s="57"/>
      <c r="B247" s="62"/>
      <c r="C247" s="82"/>
      <c r="D247" s="31"/>
      <c r="E247" s="31"/>
      <c r="F247" s="31"/>
      <c r="G247" s="31"/>
      <c r="H247" s="31"/>
      <c r="I247" s="31"/>
      <c r="J247" s="29"/>
      <c r="K247" s="19" t="s">
        <v>324</v>
      </c>
      <c r="L247" s="17" t="s">
        <v>167</v>
      </c>
      <c r="M247" s="156">
        <v>0</v>
      </c>
      <c r="N247" s="67">
        <v>1</v>
      </c>
      <c r="O247" s="139" t="s">
        <v>317</v>
      </c>
      <c r="P247" s="139" t="s">
        <v>317</v>
      </c>
    </row>
    <row r="248" spans="1:16" x14ac:dyDescent="0.25">
      <c r="A248" s="57"/>
      <c r="B248" s="62"/>
      <c r="C248" s="82"/>
      <c r="D248" s="31"/>
      <c r="E248" s="31"/>
      <c r="F248" s="31"/>
      <c r="G248" s="31"/>
      <c r="H248" s="31"/>
      <c r="I248" s="31"/>
      <c r="J248" s="29"/>
      <c r="K248" s="19" t="s">
        <v>325</v>
      </c>
      <c r="L248" s="24"/>
      <c r="M248" s="156">
        <v>0</v>
      </c>
      <c r="N248" s="67">
        <v>1</v>
      </c>
      <c r="O248" s="139" t="s">
        <v>317</v>
      </c>
      <c r="P248" s="139" t="s">
        <v>317</v>
      </c>
    </row>
    <row r="249" spans="1:16" ht="27.75" customHeight="1" x14ac:dyDescent="0.25">
      <c r="A249" s="57"/>
      <c r="B249" s="62"/>
      <c r="C249" s="82"/>
      <c r="D249" s="31"/>
      <c r="E249" s="31"/>
      <c r="F249" s="31"/>
      <c r="G249" s="31"/>
      <c r="H249" s="31"/>
      <c r="I249" s="31"/>
      <c r="J249" s="29"/>
      <c r="K249" s="19" t="s">
        <v>326</v>
      </c>
      <c r="L249" s="17" t="s">
        <v>71</v>
      </c>
      <c r="M249" s="156">
        <v>0</v>
      </c>
      <c r="N249" s="67">
        <v>1</v>
      </c>
      <c r="O249" s="139" t="s">
        <v>317</v>
      </c>
      <c r="P249" s="139" t="s">
        <v>317</v>
      </c>
    </row>
    <row r="250" spans="1:16" ht="26.25" customHeight="1" x14ac:dyDescent="0.25">
      <c r="A250" s="57"/>
      <c r="B250" s="62"/>
      <c r="C250" s="82"/>
      <c r="D250" s="31"/>
      <c r="E250" s="31"/>
      <c r="F250" s="31"/>
      <c r="G250" s="31"/>
      <c r="H250" s="31"/>
      <c r="I250" s="31"/>
      <c r="J250" s="29"/>
      <c r="K250" s="19" t="s">
        <v>327</v>
      </c>
      <c r="L250" s="17" t="s">
        <v>71</v>
      </c>
      <c r="M250" s="156">
        <v>0</v>
      </c>
      <c r="N250" s="67">
        <v>1</v>
      </c>
      <c r="O250" s="139" t="s">
        <v>317</v>
      </c>
      <c r="P250" s="139" t="s">
        <v>317</v>
      </c>
    </row>
    <row r="251" spans="1:16" x14ac:dyDescent="0.25">
      <c r="A251" s="57"/>
      <c r="B251" s="62"/>
      <c r="D251" s="31"/>
      <c r="E251" s="31"/>
      <c r="F251" s="31"/>
      <c r="G251" s="31"/>
      <c r="H251" s="31"/>
      <c r="I251" s="31"/>
      <c r="J251" s="29"/>
      <c r="K251" s="82" t="s">
        <v>334</v>
      </c>
      <c r="L251" s="17" t="s">
        <v>316</v>
      </c>
      <c r="M251" s="156">
        <v>0</v>
      </c>
      <c r="N251" s="67">
        <v>1</v>
      </c>
      <c r="O251" s="139" t="s">
        <v>317</v>
      </c>
      <c r="P251" s="139" t="s">
        <v>317</v>
      </c>
    </row>
    <row r="252" spans="1:16" ht="22.5" customHeight="1" x14ac:dyDescent="0.25">
      <c r="A252" s="57"/>
      <c r="B252" s="62"/>
      <c r="C252" s="82"/>
      <c r="D252" s="31"/>
      <c r="E252" s="31"/>
      <c r="F252" s="31"/>
      <c r="G252" s="31"/>
      <c r="H252" s="31"/>
      <c r="I252" s="31"/>
      <c r="J252" s="29"/>
      <c r="K252" s="19" t="s">
        <v>335</v>
      </c>
      <c r="L252" s="17" t="s">
        <v>71</v>
      </c>
      <c r="M252" s="156">
        <v>0</v>
      </c>
      <c r="N252" s="67">
        <v>1</v>
      </c>
      <c r="O252" s="139" t="s">
        <v>317</v>
      </c>
      <c r="P252" s="139" t="s">
        <v>317</v>
      </c>
    </row>
    <row r="253" spans="1:16" ht="22.5" customHeight="1" x14ac:dyDescent="0.25">
      <c r="A253" s="57"/>
      <c r="B253" s="62"/>
      <c r="C253" s="82"/>
      <c r="D253" s="31"/>
      <c r="E253" s="31"/>
      <c r="F253" s="31"/>
      <c r="G253" s="31"/>
      <c r="H253" s="31"/>
      <c r="I253" s="31"/>
      <c r="J253" s="29"/>
      <c r="K253" s="19" t="s">
        <v>335</v>
      </c>
      <c r="L253" s="17" t="s">
        <v>336</v>
      </c>
      <c r="M253" s="156">
        <v>0</v>
      </c>
      <c r="N253" s="67">
        <v>1</v>
      </c>
      <c r="O253" s="139" t="s">
        <v>317</v>
      </c>
      <c r="P253" s="139" t="s">
        <v>317</v>
      </c>
    </row>
    <row r="254" spans="1:16" ht="25.5" x14ac:dyDescent="0.25">
      <c r="A254" s="57"/>
      <c r="B254" s="62"/>
      <c r="C254" s="82"/>
      <c r="D254" s="31"/>
      <c r="E254" s="31"/>
      <c r="F254" s="31"/>
      <c r="G254" s="31"/>
      <c r="H254" s="31"/>
      <c r="I254" s="31"/>
      <c r="J254" s="29"/>
      <c r="K254" s="19" t="s">
        <v>223</v>
      </c>
      <c r="L254" s="17" t="s">
        <v>71</v>
      </c>
      <c r="M254" s="156">
        <v>0</v>
      </c>
      <c r="N254" s="156">
        <v>0</v>
      </c>
      <c r="O254" s="156">
        <v>0</v>
      </c>
      <c r="P254" s="85">
        <v>1</v>
      </c>
    </row>
    <row r="255" spans="1:16" x14ac:dyDescent="0.25">
      <c r="A255" s="57"/>
      <c r="B255" s="62"/>
      <c r="C255" s="82"/>
      <c r="D255" s="31"/>
      <c r="E255" s="31"/>
      <c r="F255" s="31"/>
      <c r="G255" s="31"/>
      <c r="H255" s="31"/>
      <c r="I255" s="31"/>
      <c r="J255" s="29"/>
      <c r="K255" s="19" t="s">
        <v>319</v>
      </c>
      <c r="L255" s="17" t="s">
        <v>71</v>
      </c>
      <c r="M255" s="156">
        <v>0</v>
      </c>
      <c r="N255" s="156">
        <v>0</v>
      </c>
      <c r="O255" s="156">
        <v>0</v>
      </c>
      <c r="P255" s="85">
        <v>1</v>
      </c>
    </row>
    <row r="256" spans="1:16" ht="25.5" x14ac:dyDescent="0.25">
      <c r="A256" s="57"/>
      <c r="B256" s="62"/>
      <c r="C256" s="82"/>
      <c r="D256" s="31"/>
      <c r="E256" s="31"/>
      <c r="F256" s="31"/>
      <c r="G256" s="31"/>
      <c r="H256" s="31"/>
      <c r="I256" s="31"/>
      <c r="J256" s="29"/>
      <c r="K256" s="19" t="s">
        <v>320</v>
      </c>
      <c r="L256" s="17" t="s">
        <v>71</v>
      </c>
      <c r="M256" s="156">
        <v>0</v>
      </c>
      <c r="N256" s="156">
        <v>0</v>
      </c>
      <c r="O256" s="156">
        <v>0</v>
      </c>
      <c r="P256" s="85">
        <v>1</v>
      </c>
    </row>
    <row r="257" spans="1:16" ht="25.5" x14ac:dyDescent="0.25">
      <c r="A257" s="57"/>
      <c r="B257" s="62"/>
      <c r="C257" s="82"/>
      <c r="D257" s="31"/>
      <c r="E257" s="31"/>
      <c r="F257" s="31"/>
      <c r="G257" s="31"/>
      <c r="H257" s="31"/>
      <c r="I257" s="31"/>
      <c r="J257" s="29"/>
      <c r="K257" s="19" t="s">
        <v>321</v>
      </c>
      <c r="L257" s="17" t="s">
        <v>71</v>
      </c>
      <c r="M257" s="156">
        <v>0</v>
      </c>
      <c r="N257" s="156">
        <v>0</v>
      </c>
      <c r="O257" s="156">
        <v>0</v>
      </c>
      <c r="P257" s="85">
        <v>1</v>
      </c>
    </row>
    <row r="258" spans="1:16" x14ac:dyDescent="0.25">
      <c r="A258" s="57"/>
      <c r="B258" s="62"/>
      <c r="C258" s="82"/>
      <c r="D258" s="31"/>
      <c r="E258" s="31"/>
      <c r="F258" s="31"/>
      <c r="G258" s="31"/>
      <c r="H258" s="31"/>
      <c r="I258" s="31"/>
      <c r="J258" s="29"/>
      <c r="K258" s="19" t="s">
        <v>328</v>
      </c>
      <c r="L258" s="17" t="s">
        <v>71</v>
      </c>
      <c r="M258" s="156">
        <v>0</v>
      </c>
      <c r="N258" s="156">
        <v>0</v>
      </c>
      <c r="O258" s="156">
        <v>0</v>
      </c>
      <c r="P258" s="85">
        <v>1</v>
      </c>
    </row>
    <row r="259" spans="1:16" ht="27.75" customHeight="1" x14ac:dyDescent="0.25">
      <c r="A259" s="57"/>
      <c r="B259" s="62"/>
      <c r="C259" s="82"/>
      <c r="D259" s="31"/>
      <c r="E259" s="31"/>
      <c r="F259" s="31"/>
      <c r="G259" s="31"/>
      <c r="H259" s="31"/>
      <c r="I259" s="31"/>
      <c r="J259" s="29"/>
      <c r="K259" s="19" t="s">
        <v>329</v>
      </c>
      <c r="L259" s="17" t="s">
        <v>71</v>
      </c>
      <c r="M259" s="156">
        <v>0</v>
      </c>
      <c r="N259" s="156">
        <v>0</v>
      </c>
      <c r="O259" s="156">
        <v>0</v>
      </c>
      <c r="P259" s="85">
        <v>1</v>
      </c>
    </row>
    <row r="260" spans="1:16" ht="26.25" customHeight="1" x14ac:dyDescent="0.25">
      <c r="A260" s="57"/>
      <c r="B260" s="62"/>
      <c r="C260" s="82"/>
      <c r="D260" s="31"/>
      <c r="E260" s="31"/>
      <c r="F260" s="31"/>
      <c r="G260" s="31"/>
      <c r="H260" s="31"/>
      <c r="I260" s="31"/>
      <c r="J260" s="29"/>
      <c r="K260" s="19" t="s">
        <v>330</v>
      </c>
      <c r="L260" s="17" t="s">
        <v>71</v>
      </c>
      <c r="M260" s="156">
        <v>0</v>
      </c>
      <c r="N260" s="156">
        <v>0</v>
      </c>
      <c r="O260" s="156">
        <v>0</v>
      </c>
      <c r="P260" s="85">
        <v>1</v>
      </c>
    </row>
    <row r="261" spans="1:16" x14ac:dyDescent="0.25">
      <c r="A261" s="57"/>
      <c r="B261" s="62"/>
      <c r="C261" s="82"/>
      <c r="D261" s="31"/>
      <c r="E261" s="31"/>
      <c r="F261" s="31"/>
      <c r="G261" s="31"/>
      <c r="H261" s="31"/>
      <c r="I261" s="31"/>
      <c r="J261" s="29"/>
      <c r="K261" s="19" t="s">
        <v>331</v>
      </c>
      <c r="L261" s="17" t="s">
        <v>71</v>
      </c>
      <c r="M261" s="156">
        <v>0</v>
      </c>
      <c r="N261" s="156">
        <v>0</v>
      </c>
      <c r="O261" s="156">
        <v>0</v>
      </c>
      <c r="P261" s="85">
        <v>1</v>
      </c>
    </row>
    <row r="262" spans="1:16" ht="26.25" customHeight="1" x14ac:dyDescent="0.25">
      <c r="A262" s="57"/>
      <c r="B262" s="62"/>
      <c r="C262" s="82"/>
      <c r="D262" s="31"/>
      <c r="E262" s="31"/>
      <c r="F262" s="31"/>
      <c r="G262" s="31"/>
      <c r="H262" s="31"/>
      <c r="I262" s="31"/>
      <c r="J262" s="29"/>
      <c r="K262" s="19" t="s">
        <v>332</v>
      </c>
      <c r="L262" s="17" t="s">
        <v>71</v>
      </c>
      <c r="M262" s="156">
        <v>0</v>
      </c>
      <c r="N262" s="156">
        <v>0</v>
      </c>
      <c r="O262" s="156">
        <v>0</v>
      </c>
      <c r="P262" s="85">
        <v>1</v>
      </c>
    </row>
    <row r="263" spans="1:16" ht="26.25" customHeight="1" x14ac:dyDescent="0.25">
      <c r="A263" s="57"/>
      <c r="B263" s="62"/>
      <c r="C263" s="82"/>
      <c r="D263" s="31"/>
      <c r="E263" s="31"/>
      <c r="F263" s="31"/>
      <c r="G263" s="31"/>
      <c r="H263" s="31"/>
      <c r="I263" s="31"/>
      <c r="J263" s="29"/>
      <c r="K263" s="19" t="s">
        <v>333</v>
      </c>
      <c r="L263" s="17" t="s">
        <v>71</v>
      </c>
      <c r="M263" s="156">
        <v>0</v>
      </c>
      <c r="N263" s="156">
        <v>0</v>
      </c>
      <c r="O263" s="156">
        <v>0</v>
      </c>
      <c r="P263" s="85">
        <v>1</v>
      </c>
    </row>
    <row r="264" spans="1:16" x14ac:dyDescent="0.25">
      <c r="A264" s="57"/>
      <c r="B264" s="62"/>
      <c r="C264" s="82"/>
      <c r="D264" s="31"/>
      <c r="E264" s="31"/>
      <c r="F264" s="31"/>
      <c r="G264" s="31"/>
      <c r="H264" s="31"/>
      <c r="I264" s="31"/>
      <c r="J264" s="29"/>
      <c r="K264" s="29"/>
      <c r="L264" s="60"/>
      <c r="M264" s="61"/>
      <c r="N264" s="61"/>
      <c r="O264" s="72"/>
      <c r="P264" s="72"/>
    </row>
    <row r="265" spans="1:16" s="99" customFormat="1" ht="25.5" x14ac:dyDescent="0.25">
      <c r="A265" s="57"/>
      <c r="B265" s="58"/>
      <c r="C265" s="126"/>
      <c r="D265" s="57"/>
      <c r="E265" s="57"/>
      <c r="F265" s="57"/>
      <c r="G265" s="57"/>
      <c r="H265" s="57"/>
      <c r="I265" s="57"/>
      <c r="J265" s="110" t="s">
        <v>44</v>
      </c>
      <c r="K265" s="110"/>
      <c r="L265" s="106">
        <f>SUM(M265:P265)</f>
        <v>391170000</v>
      </c>
      <c r="M265" s="106">
        <v>91430000</v>
      </c>
      <c r="N265" s="106">
        <v>158180000</v>
      </c>
      <c r="O265" s="127">
        <v>105480000</v>
      </c>
      <c r="P265" s="127">
        <v>36080000</v>
      </c>
    </row>
    <row r="266" spans="1:16" x14ac:dyDescent="0.25">
      <c r="A266" s="57"/>
      <c r="B266" s="62"/>
      <c r="C266" s="82"/>
      <c r="D266" s="31"/>
      <c r="E266" s="31"/>
      <c r="F266" s="31"/>
      <c r="G266" s="31"/>
      <c r="H266" s="31"/>
      <c r="I266" s="31"/>
      <c r="J266" s="29"/>
      <c r="K266" s="103" t="s">
        <v>224</v>
      </c>
      <c r="L266" s="104" t="s">
        <v>252</v>
      </c>
      <c r="M266" s="86">
        <v>1</v>
      </c>
      <c r="N266" s="141" t="s">
        <v>317</v>
      </c>
      <c r="O266" s="141" t="s">
        <v>317</v>
      </c>
      <c r="P266" s="141" t="s">
        <v>317</v>
      </c>
    </row>
    <row r="267" spans="1:16" x14ac:dyDescent="0.25">
      <c r="A267" s="57"/>
      <c r="B267" s="62"/>
      <c r="C267" s="82"/>
      <c r="D267" s="31"/>
      <c r="E267" s="31"/>
      <c r="F267" s="31"/>
      <c r="G267" s="31"/>
      <c r="H267" s="31"/>
      <c r="I267" s="31"/>
      <c r="J267" s="29"/>
      <c r="K267" s="103" t="s">
        <v>225</v>
      </c>
      <c r="L267" s="104" t="s">
        <v>253</v>
      </c>
      <c r="M267" s="149" t="s">
        <v>317</v>
      </c>
      <c r="N267" s="88">
        <v>1</v>
      </c>
      <c r="O267" s="141" t="s">
        <v>317</v>
      </c>
      <c r="P267" s="141" t="s">
        <v>317</v>
      </c>
    </row>
    <row r="268" spans="1:16" x14ac:dyDescent="0.25">
      <c r="A268" s="57"/>
      <c r="B268" s="62"/>
      <c r="C268" s="82"/>
      <c r="D268" s="31"/>
      <c r="E268" s="31"/>
      <c r="F268" s="31"/>
      <c r="G268" s="31"/>
      <c r="H268" s="31"/>
      <c r="I268" s="31"/>
      <c r="J268" s="29"/>
      <c r="K268" s="103" t="s">
        <v>226</v>
      </c>
      <c r="L268" s="104" t="s">
        <v>254</v>
      </c>
      <c r="M268" s="148" t="s">
        <v>317</v>
      </c>
      <c r="N268" s="148" t="s">
        <v>317</v>
      </c>
      <c r="O268" s="148" t="s">
        <v>317</v>
      </c>
      <c r="P268" s="141" t="s">
        <v>317</v>
      </c>
    </row>
    <row r="269" spans="1:16" x14ac:dyDescent="0.25">
      <c r="A269" s="57"/>
      <c r="B269" s="62"/>
      <c r="C269" s="82"/>
      <c r="D269" s="31"/>
      <c r="E269" s="31"/>
      <c r="F269" s="31"/>
      <c r="G269" s="31"/>
      <c r="H269" s="31"/>
      <c r="I269" s="31"/>
      <c r="J269" s="29"/>
      <c r="K269" s="103" t="s">
        <v>227</v>
      </c>
      <c r="L269" s="104" t="s">
        <v>255</v>
      </c>
      <c r="M269" s="90">
        <v>0.25</v>
      </c>
      <c r="N269" s="90">
        <v>0.5</v>
      </c>
      <c r="O269" s="90">
        <v>0.75</v>
      </c>
      <c r="P269" s="90">
        <v>1</v>
      </c>
    </row>
    <row r="270" spans="1:16" x14ac:dyDescent="0.25">
      <c r="A270" s="57"/>
      <c r="B270" s="62"/>
      <c r="C270" s="82"/>
      <c r="D270" s="31"/>
      <c r="E270" s="31"/>
      <c r="F270" s="31"/>
      <c r="G270" s="31"/>
      <c r="H270" s="31"/>
      <c r="I270" s="31"/>
      <c r="J270" s="29"/>
      <c r="K270" s="103" t="s">
        <v>240</v>
      </c>
      <c r="L270" s="104" t="s">
        <v>250</v>
      </c>
      <c r="M270" s="90">
        <v>0.25</v>
      </c>
      <c r="N270" s="90">
        <v>0.5</v>
      </c>
      <c r="O270" s="90">
        <v>0.75</v>
      </c>
      <c r="P270" s="90">
        <v>1</v>
      </c>
    </row>
    <row r="271" spans="1:16" x14ac:dyDescent="0.25">
      <c r="A271" s="57"/>
      <c r="B271" s="62"/>
      <c r="C271" s="82"/>
      <c r="D271" s="31"/>
      <c r="E271" s="31"/>
      <c r="F271" s="31"/>
      <c r="G271" s="31"/>
      <c r="H271" s="31"/>
      <c r="I271" s="31"/>
      <c r="J271" s="29"/>
      <c r="K271" s="103" t="s">
        <v>238</v>
      </c>
      <c r="L271" s="104" t="s">
        <v>250</v>
      </c>
      <c r="M271" s="90">
        <v>0.25</v>
      </c>
      <c r="N271" s="90">
        <v>0.5</v>
      </c>
      <c r="O271" s="90">
        <v>0.75</v>
      </c>
      <c r="P271" s="90">
        <v>1</v>
      </c>
    </row>
    <row r="272" spans="1:16" x14ac:dyDescent="0.25">
      <c r="A272" s="57"/>
      <c r="B272" s="62"/>
      <c r="C272" s="82"/>
      <c r="D272" s="31"/>
      <c r="E272" s="31"/>
      <c r="F272" s="31"/>
      <c r="G272" s="31"/>
      <c r="H272" s="31"/>
      <c r="I272" s="31"/>
      <c r="J272" s="29"/>
      <c r="K272" s="103" t="s">
        <v>239</v>
      </c>
      <c r="L272" s="104" t="s">
        <v>250</v>
      </c>
      <c r="M272" s="90">
        <v>0.25</v>
      </c>
      <c r="N272" s="90">
        <v>0.5</v>
      </c>
      <c r="O272" s="90">
        <v>0.75</v>
      </c>
      <c r="P272" s="90">
        <v>1</v>
      </c>
    </row>
    <row r="273" spans="1:17" x14ac:dyDescent="0.25">
      <c r="A273" s="57"/>
      <c r="B273" s="62"/>
      <c r="C273" s="82"/>
      <c r="D273" s="31"/>
      <c r="E273" s="31"/>
      <c r="F273" s="31"/>
      <c r="G273" s="31"/>
      <c r="H273" s="31"/>
      <c r="I273" s="31"/>
      <c r="J273" s="29"/>
      <c r="K273" s="103" t="s">
        <v>228</v>
      </c>
      <c r="L273" s="104" t="s">
        <v>294</v>
      </c>
      <c r="M273" s="90">
        <v>0.25</v>
      </c>
      <c r="N273" s="90">
        <v>0.5</v>
      </c>
      <c r="O273" s="90">
        <v>0.75</v>
      </c>
      <c r="P273" s="90">
        <v>1</v>
      </c>
    </row>
    <row r="274" spans="1:17" x14ac:dyDescent="0.25">
      <c r="A274" s="57"/>
      <c r="B274" s="62"/>
      <c r="C274" s="82"/>
      <c r="D274" s="31"/>
      <c r="E274" s="31"/>
      <c r="F274" s="31"/>
      <c r="G274" s="31"/>
      <c r="H274" s="31"/>
      <c r="I274" s="31"/>
      <c r="J274" s="29"/>
      <c r="K274" s="103" t="s">
        <v>229</v>
      </c>
      <c r="L274" s="104" t="s">
        <v>73</v>
      </c>
      <c r="M274" s="90">
        <v>0.25</v>
      </c>
      <c r="N274" s="91">
        <v>0.9</v>
      </c>
      <c r="O274" s="87">
        <v>1</v>
      </c>
      <c r="P274" s="142" t="s">
        <v>317</v>
      </c>
    </row>
    <row r="275" spans="1:17" x14ac:dyDescent="0.25">
      <c r="A275" s="57"/>
      <c r="B275" s="62"/>
      <c r="C275" s="82"/>
      <c r="D275" s="31"/>
      <c r="E275" s="31"/>
      <c r="F275" s="31"/>
      <c r="G275" s="31"/>
      <c r="H275" s="31"/>
      <c r="I275" s="31"/>
      <c r="J275" s="29"/>
      <c r="K275" s="103" t="s">
        <v>230</v>
      </c>
      <c r="L275" s="104" t="s">
        <v>71</v>
      </c>
      <c r="M275" s="90">
        <v>0.25</v>
      </c>
      <c r="N275" s="91">
        <v>0.9</v>
      </c>
      <c r="O275" s="87">
        <v>1</v>
      </c>
      <c r="P275" s="142" t="s">
        <v>317</v>
      </c>
    </row>
    <row r="276" spans="1:17" x14ac:dyDescent="0.25">
      <c r="A276" s="57"/>
      <c r="B276" s="62"/>
      <c r="C276" s="82"/>
      <c r="D276" s="31"/>
      <c r="E276" s="31"/>
      <c r="F276" s="31"/>
      <c r="G276" s="31"/>
      <c r="H276" s="31"/>
      <c r="I276" s="31"/>
      <c r="J276" s="29"/>
      <c r="K276" s="103" t="s">
        <v>231</v>
      </c>
      <c r="L276" s="104" t="s">
        <v>71</v>
      </c>
      <c r="M276" s="89"/>
      <c r="N276" s="89"/>
      <c r="O276" s="87">
        <v>1</v>
      </c>
      <c r="P276" s="142" t="s">
        <v>317</v>
      </c>
    </row>
    <row r="277" spans="1:17" x14ac:dyDescent="0.25">
      <c r="A277" s="57"/>
      <c r="B277" s="62"/>
      <c r="C277" s="82"/>
      <c r="D277" s="31"/>
      <c r="E277" s="31"/>
      <c r="F277" s="31"/>
      <c r="G277" s="31"/>
      <c r="H277" s="31"/>
      <c r="I277" s="31"/>
      <c r="J277" s="29"/>
      <c r="K277" s="16"/>
      <c r="L277" s="17"/>
      <c r="M277" s="61"/>
      <c r="N277" s="61"/>
      <c r="O277" s="72"/>
      <c r="P277" s="72"/>
    </row>
    <row r="278" spans="1:17" s="99" customFormat="1" x14ac:dyDescent="0.25">
      <c r="A278" s="57"/>
      <c r="B278" s="58"/>
      <c r="C278" s="126"/>
      <c r="D278" s="57"/>
      <c r="E278" s="57"/>
      <c r="F278" s="57"/>
      <c r="G278" s="57"/>
      <c r="H278" s="57"/>
      <c r="I278" s="57"/>
      <c r="J278" s="119" t="s">
        <v>45</v>
      </c>
      <c r="K278" s="57"/>
      <c r="L278" s="57"/>
      <c r="M278" s="128">
        <v>89435000</v>
      </c>
      <c r="N278" s="128">
        <v>34930000</v>
      </c>
      <c r="O278" s="129">
        <v>50635000</v>
      </c>
      <c r="P278" s="128" t="s">
        <v>318</v>
      </c>
      <c r="Q278" s="130"/>
    </row>
    <row r="279" spans="1:17" x14ac:dyDescent="0.25">
      <c r="A279" s="57"/>
      <c r="B279" s="62"/>
      <c r="C279" s="82"/>
      <c r="D279" s="31"/>
      <c r="E279" s="31"/>
      <c r="F279" s="31"/>
      <c r="G279" s="31"/>
      <c r="H279" s="31"/>
      <c r="I279" s="31"/>
      <c r="J279" s="80"/>
      <c r="K279" s="19" t="s">
        <v>232</v>
      </c>
      <c r="L279" s="17" t="s">
        <v>248</v>
      </c>
      <c r="M279" s="94">
        <v>1</v>
      </c>
      <c r="N279" s="134" t="s">
        <v>317</v>
      </c>
      <c r="O279" s="134" t="s">
        <v>317</v>
      </c>
      <c r="P279" s="134" t="s">
        <v>317</v>
      </c>
      <c r="Q279" s="93"/>
    </row>
    <row r="280" spans="1:17" x14ac:dyDescent="0.25">
      <c r="A280" s="57"/>
      <c r="B280" s="62"/>
      <c r="C280" s="82"/>
      <c r="D280" s="31"/>
      <c r="E280" s="31"/>
      <c r="F280" s="31"/>
      <c r="G280" s="31"/>
      <c r="H280" s="31"/>
      <c r="I280" s="31"/>
      <c r="J280" s="80"/>
      <c r="K280" s="19" t="s">
        <v>233</v>
      </c>
      <c r="L280" s="17" t="s">
        <v>249</v>
      </c>
      <c r="M280" s="92"/>
      <c r="N280" s="95">
        <v>1</v>
      </c>
      <c r="O280" s="134" t="s">
        <v>317</v>
      </c>
      <c r="P280" s="134" t="s">
        <v>317</v>
      </c>
      <c r="Q280" s="93"/>
    </row>
    <row r="281" spans="1:17" x14ac:dyDescent="0.25">
      <c r="A281" s="57"/>
      <c r="B281" s="62"/>
      <c r="C281" s="82"/>
      <c r="D281" s="31"/>
      <c r="E281" s="31"/>
      <c r="F281" s="31"/>
      <c r="G281" s="31"/>
      <c r="H281" s="31"/>
      <c r="I281" s="31"/>
      <c r="J281" s="29"/>
      <c r="K281" s="19" t="s">
        <v>236</v>
      </c>
      <c r="L281" s="17" t="s">
        <v>250</v>
      </c>
      <c r="M281" s="67">
        <v>0.25</v>
      </c>
      <c r="N281" s="67">
        <v>0.5</v>
      </c>
      <c r="O281" s="67">
        <v>0.75</v>
      </c>
      <c r="P281" s="67">
        <v>1</v>
      </c>
    </row>
    <row r="282" spans="1:17" x14ac:dyDescent="0.25">
      <c r="A282" s="57"/>
      <c r="B282" s="62"/>
      <c r="C282" s="82"/>
      <c r="D282" s="31"/>
      <c r="E282" s="31"/>
      <c r="F282" s="31"/>
      <c r="G282" s="31"/>
      <c r="H282" s="31"/>
      <c r="I282" s="31"/>
      <c r="J282" s="29"/>
      <c r="K282" s="19" t="s">
        <v>237</v>
      </c>
      <c r="L282" s="17" t="s">
        <v>250</v>
      </c>
      <c r="M282" s="67">
        <v>0.25</v>
      </c>
      <c r="N282" s="67">
        <v>0.5</v>
      </c>
      <c r="O282" s="67">
        <v>0.75</v>
      </c>
      <c r="P282" s="67">
        <v>1</v>
      </c>
    </row>
    <row r="283" spans="1:17" ht="25.5" x14ac:dyDescent="0.25">
      <c r="A283" s="57"/>
      <c r="B283" s="62"/>
      <c r="C283" s="82"/>
      <c r="D283" s="31"/>
      <c r="E283" s="31"/>
      <c r="F283" s="31"/>
      <c r="G283" s="31"/>
      <c r="H283" s="31"/>
      <c r="I283" s="31"/>
      <c r="J283" s="29"/>
      <c r="K283" s="19" t="s">
        <v>234</v>
      </c>
      <c r="L283" s="17" t="s">
        <v>251</v>
      </c>
      <c r="M283" s="67">
        <v>0.25</v>
      </c>
      <c r="N283" s="67">
        <v>0.5</v>
      </c>
      <c r="O283" s="67">
        <v>0.75</v>
      </c>
      <c r="P283" s="67">
        <v>1</v>
      </c>
    </row>
    <row r="284" spans="1:17" x14ac:dyDescent="0.25">
      <c r="A284" s="57"/>
      <c r="B284" s="62"/>
      <c r="C284" s="82"/>
      <c r="D284" s="31"/>
      <c r="E284" s="31"/>
      <c r="F284" s="31"/>
      <c r="G284" s="31"/>
      <c r="H284" s="31"/>
      <c r="I284" s="31"/>
      <c r="J284" s="29"/>
      <c r="K284" s="18" t="s">
        <v>235</v>
      </c>
      <c r="L284" s="17" t="s">
        <v>251</v>
      </c>
      <c r="M284" s="67">
        <v>0.25</v>
      </c>
      <c r="N284" s="67">
        <v>0.5</v>
      </c>
      <c r="O284" s="67">
        <v>0.75</v>
      </c>
      <c r="P284" s="67">
        <v>1</v>
      </c>
    </row>
    <row r="285" spans="1:17" x14ac:dyDescent="0.25">
      <c r="A285" s="57"/>
      <c r="B285" s="62"/>
      <c r="C285" s="82"/>
      <c r="D285" s="31"/>
      <c r="E285" s="31"/>
      <c r="F285" s="31"/>
      <c r="G285" s="31"/>
      <c r="H285" s="31"/>
      <c r="I285" s="31"/>
      <c r="J285" s="29"/>
      <c r="K285" s="29"/>
      <c r="L285" s="61"/>
      <c r="M285" s="61"/>
      <c r="N285" s="61"/>
      <c r="O285" s="61"/>
      <c r="P285" s="61"/>
    </row>
    <row r="286" spans="1:17" s="99" customFormat="1" x14ac:dyDescent="0.25">
      <c r="A286" s="57"/>
      <c r="B286" s="58"/>
      <c r="C286" s="126"/>
      <c r="D286" s="57"/>
      <c r="E286" s="57"/>
      <c r="F286" s="57"/>
      <c r="G286" s="57"/>
      <c r="H286" s="57"/>
      <c r="I286" s="57"/>
      <c r="J286" s="57" t="s">
        <v>57</v>
      </c>
      <c r="K286" s="143"/>
      <c r="L286" s="144">
        <v>60000000</v>
      </c>
      <c r="M286" s="147">
        <v>0</v>
      </c>
      <c r="N286" s="147">
        <v>0</v>
      </c>
      <c r="O286" s="147">
        <v>0</v>
      </c>
      <c r="P286" s="144">
        <v>60000000</v>
      </c>
    </row>
    <row r="287" spans="1:17" x14ac:dyDescent="0.25">
      <c r="A287" s="57"/>
      <c r="B287" s="62"/>
      <c r="C287" s="82"/>
      <c r="D287" s="31"/>
      <c r="E287" s="31"/>
      <c r="F287" s="31"/>
      <c r="G287" s="31"/>
      <c r="H287" s="31"/>
      <c r="I287" s="31"/>
      <c r="J287" s="31"/>
      <c r="K287" s="18" t="s">
        <v>226</v>
      </c>
      <c r="L287" s="33" t="s">
        <v>246</v>
      </c>
      <c r="M287" s="137" t="s">
        <v>317</v>
      </c>
      <c r="N287" s="137" t="s">
        <v>317</v>
      </c>
      <c r="O287" s="137" t="s">
        <v>317</v>
      </c>
      <c r="P287" s="98">
        <v>1</v>
      </c>
    </row>
    <row r="288" spans="1:17" x14ac:dyDescent="0.25">
      <c r="A288" s="57"/>
      <c r="B288" s="62"/>
      <c r="C288" s="82"/>
      <c r="D288" s="31"/>
      <c r="E288" s="31"/>
      <c r="F288" s="31"/>
      <c r="G288" s="31"/>
      <c r="H288" s="31"/>
      <c r="I288" s="31"/>
      <c r="J288" s="31"/>
      <c r="K288" s="19" t="s">
        <v>241</v>
      </c>
      <c r="L288" s="17" t="s">
        <v>71</v>
      </c>
      <c r="M288" s="137" t="s">
        <v>317</v>
      </c>
      <c r="N288" s="137" t="s">
        <v>317</v>
      </c>
      <c r="O288" s="137" t="s">
        <v>317</v>
      </c>
      <c r="P288" s="98">
        <v>1</v>
      </c>
    </row>
    <row r="289" spans="1:16" x14ac:dyDescent="0.25">
      <c r="A289" s="57"/>
      <c r="B289" s="62"/>
      <c r="C289" s="82"/>
      <c r="D289" s="31"/>
      <c r="E289" s="31"/>
      <c r="F289" s="31"/>
      <c r="G289" s="31"/>
      <c r="H289" s="31"/>
      <c r="I289" s="31"/>
      <c r="J289" s="31"/>
      <c r="K289" s="96"/>
      <c r="L289" s="97"/>
      <c r="M289" s="61"/>
      <c r="N289" s="61"/>
      <c r="O289" s="61"/>
      <c r="P289" s="97"/>
    </row>
    <row r="290" spans="1:16" x14ac:dyDescent="0.25">
      <c r="A290" s="57"/>
      <c r="B290" s="31"/>
      <c r="C290" s="31"/>
      <c r="D290" s="31"/>
      <c r="E290" s="31"/>
      <c r="F290" s="31"/>
      <c r="G290" s="31"/>
      <c r="H290" s="31"/>
      <c r="I290" s="31"/>
      <c r="J290" s="31"/>
      <c r="K290" s="96"/>
      <c r="L290" s="60"/>
      <c r="M290" s="61"/>
      <c r="N290" s="61"/>
      <c r="O290" s="61"/>
      <c r="P290" s="61"/>
    </row>
    <row r="291" spans="1:16" s="99" customFormat="1" ht="25.5" x14ac:dyDescent="0.25">
      <c r="A291" s="57"/>
      <c r="B291" s="57"/>
      <c r="C291" s="57"/>
      <c r="D291" s="57"/>
      <c r="E291" s="57"/>
      <c r="F291" s="57"/>
      <c r="G291" s="57"/>
      <c r="H291" s="57"/>
      <c r="I291" s="57"/>
      <c r="J291" s="145" t="s">
        <v>58</v>
      </c>
      <c r="K291" s="143"/>
      <c r="L291" s="146">
        <v>30000000</v>
      </c>
      <c r="M291" s="121">
        <v>0</v>
      </c>
      <c r="N291" s="121">
        <v>0</v>
      </c>
      <c r="O291" s="121">
        <v>0</v>
      </c>
      <c r="P291" s="146">
        <v>30000000</v>
      </c>
    </row>
    <row r="292" spans="1:16" x14ac:dyDescent="0.25">
      <c r="A292" s="57"/>
      <c r="B292" s="31"/>
      <c r="C292" s="31"/>
      <c r="D292" s="31"/>
      <c r="E292" s="31"/>
      <c r="F292" s="31"/>
      <c r="G292" s="31"/>
      <c r="H292" s="31"/>
      <c r="I292" s="31"/>
      <c r="J292" s="31"/>
      <c r="K292" s="19" t="s">
        <v>242</v>
      </c>
      <c r="L292" s="17" t="s">
        <v>246</v>
      </c>
      <c r="M292" s="137" t="s">
        <v>317</v>
      </c>
      <c r="N292" s="137" t="s">
        <v>317</v>
      </c>
      <c r="O292" s="137" t="s">
        <v>317</v>
      </c>
      <c r="P292" s="98">
        <v>1</v>
      </c>
    </row>
    <row r="293" spans="1:16" x14ac:dyDescent="0.25">
      <c r="A293" s="57"/>
      <c r="B293" s="31"/>
      <c r="C293" s="31"/>
      <c r="D293" s="31"/>
      <c r="E293" s="31"/>
      <c r="F293" s="31"/>
      <c r="G293" s="31"/>
      <c r="H293" s="31"/>
      <c r="I293" s="31"/>
      <c r="J293" s="31"/>
      <c r="K293" s="19" t="s">
        <v>243</v>
      </c>
      <c r="L293" s="17" t="s">
        <v>247</v>
      </c>
      <c r="M293" s="137" t="s">
        <v>317</v>
      </c>
      <c r="N293" s="137" t="s">
        <v>317</v>
      </c>
      <c r="O293" s="137" t="s">
        <v>317</v>
      </c>
      <c r="P293" s="98">
        <v>1</v>
      </c>
    </row>
    <row r="294" spans="1:16" x14ac:dyDescent="0.25">
      <c r="A294" s="57"/>
      <c r="B294" s="31"/>
      <c r="C294" s="31"/>
      <c r="D294" s="31"/>
      <c r="E294" s="31"/>
      <c r="F294" s="31"/>
      <c r="G294" s="31"/>
      <c r="H294" s="31"/>
      <c r="I294" s="31"/>
      <c r="J294" s="31"/>
      <c r="K294" s="19" t="s">
        <v>244</v>
      </c>
      <c r="L294" s="17" t="s">
        <v>247</v>
      </c>
      <c r="M294" s="137" t="s">
        <v>317</v>
      </c>
      <c r="N294" s="137" t="s">
        <v>317</v>
      </c>
      <c r="O294" s="137" t="s">
        <v>317</v>
      </c>
      <c r="P294" s="98">
        <v>1</v>
      </c>
    </row>
    <row r="295" spans="1:16" ht="25.5" x14ac:dyDescent="0.25">
      <c r="A295" s="57"/>
      <c r="B295" s="31"/>
      <c r="C295" s="31"/>
      <c r="D295" s="31"/>
      <c r="E295" s="31"/>
      <c r="F295" s="31"/>
      <c r="G295" s="31"/>
      <c r="H295" s="31"/>
      <c r="I295" s="31"/>
      <c r="J295" s="31"/>
      <c r="K295" s="18" t="s">
        <v>245</v>
      </c>
      <c r="L295" s="17" t="s">
        <v>72</v>
      </c>
      <c r="M295" s="137" t="s">
        <v>317</v>
      </c>
      <c r="N295" s="137" t="s">
        <v>317</v>
      </c>
      <c r="O295" s="137" t="s">
        <v>317</v>
      </c>
      <c r="P295" s="98">
        <v>1</v>
      </c>
    </row>
    <row r="296" spans="1:16" x14ac:dyDescent="0.25">
      <c r="J296" s="15"/>
    </row>
  </sheetData>
  <mergeCells count="14">
    <mergeCell ref="M4:P4"/>
    <mergeCell ref="J65:J68"/>
    <mergeCell ref="L65:L68"/>
    <mergeCell ref="F4:I4"/>
    <mergeCell ref="J4:J6"/>
    <mergeCell ref="K4:K6"/>
    <mergeCell ref="J190:J191"/>
    <mergeCell ref="L190:L191"/>
    <mergeCell ref="L4:L6"/>
    <mergeCell ref="A4:A6"/>
    <mergeCell ref="B4:B6"/>
    <mergeCell ref="C4:C6"/>
    <mergeCell ref="D4:D6"/>
    <mergeCell ref="E4:E6"/>
  </mergeCells>
  <printOptions horizontalCentered="1" verticalCentered="1"/>
  <pageMargins left="0.25" right="0.25" top="0.75" bottom="0.75" header="0.3" footer="0.3"/>
  <pageSetup paperSize="5" scale="46" firstPageNumber="50" fitToHeight="0" orientation="landscape" useFirstPageNumber="1" horizontalDpi="30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56"/>
  <sheetViews>
    <sheetView view="pageBreakPreview" topLeftCell="A21" zoomScale="60" zoomScaleNormal="60" workbookViewId="0">
      <selection activeCell="C43" sqref="C43"/>
    </sheetView>
  </sheetViews>
  <sheetFormatPr defaultRowHeight="15" x14ac:dyDescent="0.25"/>
  <cols>
    <col min="1" max="1" width="6.5703125" style="6" customWidth="1"/>
    <col min="2" max="2" width="50.5703125" style="2" customWidth="1"/>
    <col min="3" max="3" width="47.28515625" style="7" customWidth="1"/>
    <col min="4" max="4" width="16.5703125" style="7" customWidth="1"/>
    <col min="5" max="5" width="11.28515625" style="7" customWidth="1"/>
    <col min="6" max="6" width="22.5703125" style="8" customWidth="1"/>
    <col min="7" max="7" width="19.85546875" style="9" customWidth="1"/>
    <col min="8" max="8" width="18.5703125" style="9" customWidth="1"/>
    <col min="9" max="9" width="10.85546875" style="2" bestFit="1" customWidth="1"/>
    <col min="10" max="11" width="9.140625" style="2"/>
    <col min="12" max="12" width="20.7109375" style="2" customWidth="1"/>
    <col min="13" max="16384" width="9.140625" style="2"/>
  </cols>
  <sheetData>
    <row r="1" spans="1:8" s="1" customFormat="1" ht="18" customHeight="1" x14ac:dyDescent="0.25">
      <c r="A1" s="358" t="s">
        <v>343</v>
      </c>
      <c r="B1" s="358"/>
      <c r="C1" s="358"/>
      <c r="D1" s="358"/>
      <c r="E1" s="358"/>
      <c r="F1" s="358"/>
      <c r="G1" s="358"/>
      <c r="H1" s="358"/>
    </row>
    <row r="2" spans="1:8" s="1" customFormat="1" ht="18" x14ac:dyDescent="0.25">
      <c r="A2" s="359" t="s">
        <v>50</v>
      </c>
      <c r="B2" s="359"/>
      <c r="C2" s="359"/>
      <c r="D2" s="359"/>
      <c r="E2" s="359"/>
      <c r="F2" s="359"/>
      <c r="G2" s="359"/>
      <c r="H2" s="359"/>
    </row>
    <row r="4" spans="1:8" ht="31.5" customHeight="1" x14ac:dyDescent="0.25">
      <c r="A4" s="158" t="s">
        <v>0</v>
      </c>
      <c r="B4" s="160" t="s">
        <v>5</v>
      </c>
      <c r="C4" s="212" t="s">
        <v>6</v>
      </c>
      <c r="D4" s="212" t="s">
        <v>399</v>
      </c>
      <c r="E4" s="212" t="s">
        <v>400</v>
      </c>
      <c r="F4" s="159" t="s">
        <v>7</v>
      </c>
      <c r="G4" s="159" t="s">
        <v>292</v>
      </c>
      <c r="H4" s="159" t="s">
        <v>293</v>
      </c>
    </row>
    <row r="5" spans="1:8" s="166" customFormat="1" ht="31.5" x14ac:dyDescent="0.25">
      <c r="A5" s="169" t="s">
        <v>351</v>
      </c>
      <c r="B5" s="167" t="s">
        <v>19</v>
      </c>
      <c r="C5" s="183" t="s">
        <v>401</v>
      </c>
      <c r="D5" s="185">
        <v>3810539</v>
      </c>
      <c r="E5" s="186" t="s">
        <v>397</v>
      </c>
      <c r="F5" s="201">
        <f>SUM(F8:F17)</f>
        <v>2550000000</v>
      </c>
      <c r="G5" s="202"/>
      <c r="H5" s="201">
        <f>SUM(H8:H17)</f>
        <v>134479840</v>
      </c>
    </row>
    <row r="6" spans="1:8" s="166" customFormat="1" ht="15.75" x14ac:dyDescent="0.25">
      <c r="A6" s="169"/>
      <c r="B6" s="167"/>
      <c r="C6" s="183" t="s">
        <v>396</v>
      </c>
      <c r="D6" s="187">
        <v>16910.349999999999</v>
      </c>
      <c r="E6" s="189" t="s">
        <v>398</v>
      </c>
      <c r="F6" s="201"/>
      <c r="G6" s="202"/>
      <c r="H6" s="201"/>
    </row>
    <row r="7" spans="1:8" s="166" customFormat="1" ht="15.75" x14ac:dyDescent="0.25">
      <c r="A7" s="169"/>
      <c r="B7" s="167"/>
      <c r="C7" s="183" t="s">
        <v>402</v>
      </c>
      <c r="D7" s="188">
        <v>1670</v>
      </c>
      <c r="E7" s="189" t="s">
        <v>403</v>
      </c>
      <c r="F7" s="201"/>
      <c r="G7" s="202"/>
      <c r="H7" s="201"/>
    </row>
    <row r="8" spans="1:8" ht="31.5" x14ac:dyDescent="0.25">
      <c r="A8" s="170">
        <v>1</v>
      </c>
      <c r="B8" s="168" t="s">
        <v>344</v>
      </c>
      <c r="C8" s="183" t="s">
        <v>368</v>
      </c>
      <c r="D8" s="190">
        <v>20</v>
      </c>
      <c r="E8" s="193" t="s">
        <v>404</v>
      </c>
      <c r="F8" s="203">
        <v>100000000</v>
      </c>
      <c r="G8" s="180"/>
      <c r="H8" s="204">
        <v>8755000</v>
      </c>
    </row>
    <row r="9" spans="1:8" s="6" customFormat="1" ht="31.5" x14ac:dyDescent="0.25">
      <c r="A9" s="170">
        <v>2</v>
      </c>
      <c r="B9" s="168" t="s">
        <v>345</v>
      </c>
      <c r="C9" s="183" t="s">
        <v>369</v>
      </c>
      <c r="D9" s="191">
        <v>85</v>
      </c>
      <c r="E9" s="194" t="s">
        <v>13</v>
      </c>
      <c r="F9" s="203">
        <v>150000000</v>
      </c>
      <c r="G9" s="171"/>
      <c r="H9" s="204">
        <v>13600000</v>
      </c>
    </row>
    <row r="10" spans="1:8" ht="31.5" x14ac:dyDescent="0.25">
      <c r="A10" s="170">
        <v>3</v>
      </c>
      <c r="B10" s="168" t="s">
        <v>57</v>
      </c>
      <c r="C10" s="183" t="s">
        <v>370</v>
      </c>
      <c r="D10" s="191">
        <v>85</v>
      </c>
      <c r="E10" s="194" t="s">
        <v>13</v>
      </c>
      <c r="F10" s="203">
        <v>158000000</v>
      </c>
      <c r="G10" s="205"/>
      <c r="H10" s="204">
        <v>14675000</v>
      </c>
    </row>
    <row r="11" spans="1:8" ht="31.5" x14ac:dyDescent="0.25">
      <c r="A11" s="170">
        <v>4</v>
      </c>
      <c r="B11" s="168" t="s">
        <v>346</v>
      </c>
      <c r="C11" s="183" t="s">
        <v>371</v>
      </c>
      <c r="D11" s="191">
        <v>12</v>
      </c>
      <c r="E11" s="194" t="s">
        <v>404</v>
      </c>
      <c r="F11" s="203">
        <v>150000000</v>
      </c>
      <c r="G11" s="205"/>
      <c r="H11" s="204">
        <v>12670000</v>
      </c>
    </row>
    <row r="12" spans="1:8" ht="15.75" x14ac:dyDescent="0.25">
      <c r="A12" s="170">
        <v>5</v>
      </c>
      <c r="B12" s="168" t="s">
        <v>45</v>
      </c>
      <c r="C12" s="183" t="s">
        <v>372</v>
      </c>
      <c r="D12" s="191">
        <v>85</v>
      </c>
      <c r="E12" s="194" t="s">
        <v>13</v>
      </c>
      <c r="F12" s="203">
        <v>100000000</v>
      </c>
      <c r="G12" s="205"/>
      <c r="H12" s="204">
        <v>18360000</v>
      </c>
    </row>
    <row r="13" spans="1:8" ht="15.75" x14ac:dyDescent="0.25">
      <c r="A13" s="170">
        <v>6</v>
      </c>
      <c r="B13" s="168" t="s">
        <v>43</v>
      </c>
      <c r="C13" s="183" t="s">
        <v>373</v>
      </c>
      <c r="D13" s="191">
        <v>10</v>
      </c>
      <c r="E13" s="194" t="s">
        <v>13</v>
      </c>
      <c r="F13" s="203">
        <v>1000000000</v>
      </c>
      <c r="G13" s="205"/>
      <c r="H13" s="204">
        <v>36140000</v>
      </c>
    </row>
    <row r="14" spans="1:8" ht="17.25" customHeight="1" x14ac:dyDescent="0.25">
      <c r="A14" s="170">
        <v>7</v>
      </c>
      <c r="B14" s="168" t="s">
        <v>347</v>
      </c>
      <c r="C14" s="183" t="s">
        <v>374</v>
      </c>
      <c r="D14" s="191">
        <v>85</v>
      </c>
      <c r="E14" s="194" t="s">
        <v>13</v>
      </c>
      <c r="F14" s="203">
        <v>142000000</v>
      </c>
      <c r="G14" s="205"/>
      <c r="H14" s="204">
        <v>4000000</v>
      </c>
    </row>
    <row r="15" spans="1:8" ht="31.5" x14ac:dyDescent="0.25">
      <c r="A15" s="170">
        <v>8</v>
      </c>
      <c r="B15" s="168" t="s">
        <v>348</v>
      </c>
      <c r="C15" s="183" t="s">
        <v>375</v>
      </c>
      <c r="D15" s="191">
        <v>20</v>
      </c>
      <c r="E15" s="194" t="s">
        <v>405</v>
      </c>
      <c r="F15" s="203">
        <v>100000000</v>
      </c>
      <c r="G15" s="205"/>
      <c r="H15" s="204">
        <v>15704840</v>
      </c>
    </row>
    <row r="16" spans="1:8" ht="31.5" x14ac:dyDescent="0.25">
      <c r="A16" s="170">
        <v>9</v>
      </c>
      <c r="B16" s="168" t="s">
        <v>349</v>
      </c>
      <c r="C16" s="183" t="s">
        <v>376</v>
      </c>
      <c r="D16" s="191">
        <v>85</v>
      </c>
      <c r="E16" s="194" t="s">
        <v>13</v>
      </c>
      <c r="F16" s="203">
        <v>500000000</v>
      </c>
      <c r="G16" s="180"/>
      <c r="H16" s="204">
        <v>0</v>
      </c>
    </row>
    <row r="17" spans="1:11" s="6" customFormat="1" ht="31.5" x14ac:dyDescent="0.25">
      <c r="A17" s="170">
        <v>9</v>
      </c>
      <c r="B17" s="168" t="s">
        <v>350</v>
      </c>
      <c r="C17" s="183" t="s">
        <v>377</v>
      </c>
      <c r="D17" s="191">
        <v>85</v>
      </c>
      <c r="E17" s="194" t="s">
        <v>13</v>
      </c>
      <c r="F17" s="203">
        <v>150000000</v>
      </c>
      <c r="G17" s="171"/>
      <c r="H17" s="204">
        <v>10575000</v>
      </c>
    </row>
    <row r="18" spans="1:11" ht="15.75" x14ac:dyDescent="0.25">
      <c r="A18" s="170"/>
      <c r="B18" s="176"/>
      <c r="C18" s="173"/>
      <c r="D18" s="173"/>
      <c r="E18" s="195"/>
      <c r="F18" s="206"/>
      <c r="G18" s="205"/>
      <c r="H18" s="180"/>
    </row>
    <row r="19" spans="1:11" ht="15.75" x14ac:dyDescent="0.25">
      <c r="A19" s="170" t="s">
        <v>364</v>
      </c>
      <c r="B19" s="167" t="s">
        <v>14</v>
      </c>
      <c r="C19" s="186" t="s">
        <v>411</v>
      </c>
      <c r="D19" s="200">
        <v>2673078</v>
      </c>
      <c r="E19" s="196" t="s">
        <v>397</v>
      </c>
      <c r="F19" s="207">
        <f>SUM(F22:F30)</f>
        <v>4620000000</v>
      </c>
      <c r="G19" s="208"/>
      <c r="H19" s="201">
        <f>SUM(H22:H31)</f>
        <v>526601500</v>
      </c>
    </row>
    <row r="20" spans="1:11" ht="15.75" x14ac:dyDescent="0.25">
      <c r="A20" s="170"/>
      <c r="B20" s="167"/>
      <c r="C20" s="186" t="s">
        <v>412</v>
      </c>
      <c r="D20" s="188">
        <v>10739.42</v>
      </c>
      <c r="E20" s="196" t="s">
        <v>398</v>
      </c>
      <c r="F20" s="207"/>
      <c r="G20" s="208"/>
      <c r="H20" s="201"/>
    </row>
    <row r="21" spans="1:11" ht="15.75" x14ac:dyDescent="0.25">
      <c r="A21" s="170"/>
      <c r="B21" s="167"/>
      <c r="C21" s="186" t="s">
        <v>413</v>
      </c>
      <c r="D21" s="188">
        <v>9778</v>
      </c>
      <c r="E21" s="196" t="s">
        <v>406</v>
      </c>
      <c r="F21" s="207"/>
      <c r="G21" s="208"/>
      <c r="H21" s="201"/>
    </row>
    <row r="22" spans="1:11" ht="31.5" x14ac:dyDescent="0.25">
      <c r="A22" s="170">
        <v>1</v>
      </c>
      <c r="B22" s="168" t="s">
        <v>30</v>
      </c>
      <c r="C22" s="184" t="s">
        <v>378</v>
      </c>
      <c r="D22" s="190">
        <v>85</v>
      </c>
      <c r="E22" s="197" t="s">
        <v>13</v>
      </c>
      <c r="F22" s="203">
        <v>25000000</v>
      </c>
      <c r="G22" s="208"/>
      <c r="H22" s="204">
        <v>0</v>
      </c>
      <c r="K22" s="105"/>
    </row>
    <row r="23" spans="1:11" ht="31.5" x14ac:dyDescent="0.25">
      <c r="A23" s="170">
        <v>2</v>
      </c>
      <c r="B23" s="168" t="s">
        <v>352</v>
      </c>
      <c r="C23" s="183" t="s">
        <v>379</v>
      </c>
      <c r="D23" s="191">
        <v>85</v>
      </c>
      <c r="E23" s="194" t="s">
        <v>13</v>
      </c>
      <c r="F23" s="203">
        <v>300000000</v>
      </c>
      <c r="G23" s="205"/>
      <c r="H23" s="204">
        <v>27635000</v>
      </c>
    </row>
    <row r="24" spans="1:11" ht="15.75" x14ac:dyDescent="0.25">
      <c r="A24" s="170">
        <v>3</v>
      </c>
      <c r="B24" s="168" t="s">
        <v>27</v>
      </c>
      <c r="C24" s="183" t="s">
        <v>380</v>
      </c>
      <c r="D24" s="191">
        <v>85</v>
      </c>
      <c r="E24" s="194" t="s">
        <v>13</v>
      </c>
      <c r="F24" s="203">
        <v>50000000</v>
      </c>
      <c r="G24" s="180"/>
      <c r="H24" s="204">
        <v>4000000</v>
      </c>
    </row>
    <row r="25" spans="1:11" s="6" customFormat="1" ht="15.75" x14ac:dyDescent="0.25">
      <c r="A25" s="170">
        <v>4</v>
      </c>
      <c r="B25" s="168" t="s">
        <v>28</v>
      </c>
      <c r="C25" s="183" t="s">
        <v>381</v>
      </c>
      <c r="D25" s="191">
        <v>15</v>
      </c>
      <c r="E25" s="194" t="s">
        <v>407</v>
      </c>
      <c r="F25" s="203">
        <v>1000000000</v>
      </c>
      <c r="G25" s="171"/>
      <c r="H25" s="204">
        <v>52296500</v>
      </c>
    </row>
    <row r="26" spans="1:11" ht="15.75" x14ac:dyDescent="0.25">
      <c r="A26" s="170">
        <v>5</v>
      </c>
      <c r="B26" s="168" t="s">
        <v>353</v>
      </c>
      <c r="C26" s="183" t="s">
        <v>382</v>
      </c>
      <c r="D26" s="191">
        <v>85</v>
      </c>
      <c r="E26" s="194" t="s">
        <v>13</v>
      </c>
      <c r="F26" s="203">
        <v>1150000000</v>
      </c>
      <c r="G26" s="208"/>
      <c r="H26" s="204">
        <v>273324000</v>
      </c>
    </row>
    <row r="27" spans="1:11" ht="15.75" x14ac:dyDescent="0.25">
      <c r="A27" s="170">
        <v>6</v>
      </c>
      <c r="B27" s="168" t="s">
        <v>354</v>
      </c>
      <c r="C27" s="183" t="s">
        <v>383</v>
      </c>
      <c r="D27" s="191">
        <v>5</v>
      </c>
      <c r="E27" s="198" t="s">
        <v>408</v>
      </c>
      <c r="F27" s="209">
        <v>950000000</v>
      </c>
      <c r="G27" s="208"/>
      <c r="H27" s="204">
        <v>156396000</v>
      </c>
    </row>
    <row r="28" spans="1:11" ht="15.75" x14ac:dyDescent="0.25">
      <c r="A28" s="170">
        <v>7</v>
      </c>
      <c r="B28" s="168" t="s">
        <v>355</v>
      </c>
      <c r="C28" s="183" t="s">
        <v>384</v>
      </c>
      <c r="D28" s="191">
        <v>85</v>
      </c>
      <c r="E28" s="194" t="s">
        <v>13</v>
      </c>
      <c r="F28" s="203">
        <v>320000000</v>
      </c>
      <c r="G28" s="208"/>
      <c r="H28" s="204">
        <v>11150000</v>
      </c>
    </row>
    <row r="29" spans="1:11" ht="15.75" x14ac:dyDescent="0.25">
      <c r="A29" s="170">
        <v>8</v>
      </c>
      <c r="B29" s="168" t="s">
        <v>356</v>
      </c>
      <c r="C29" s="183" t="s">
        <v>385</v>
      </c>
      <c r="D29" s="191">
        <v>25</v>
      </c>
      <c r="E29" s="198" t="s">
        <v>409</v>
      </c>
      <c r="F29" s="203">
        <v>400000000</v>
      </c>
      <c r="G29" s="208"/>
      <c r="H29" s="204">
        <v>1800000</v>
      </c>
    </row>
    <row r="30" spans="1:11" ht="47.25" x14ac:dyDescent="0.25">
      <c r="A30" s="170">
        <v>9</v>
      </c>
      <c r="B30" s="168" t="s">
        <v>366</v>
      </c>
      <c r="C30" s="183" t="s">
        <v>386</v>
      </c>
      <c r="D30" s="191">
        <v>45</v>
      </c>
      <c r="E30" s="198" t="s">
        <v>410</v>
      </c>
      <c r="F30" s="203">
        <v>425000000</v>
      </c>
      <c r="G30" s="180"/>
      <c r="H30" s="204">
        <v>0</v>
      </c>
    </row>
    <row r="31" spans="1:11" s="6" customFormat="1" ht="15.75" x14ac:dyDescent="0.25">
      <c r="A31" s="170"/>
      <c r="B31" s="178"/>
      <c r="C31" s="175"/>
      <c r="D31" s="175"/>
      <c r="E31" s="199"/>
      <c r="F31" s="210"/>
      <c r="G31" s="171"/>
      <c r="H31" s="171"/>
    </row>
    <row r="32" spans="1:11" ht="15.75" x14ac:dyDescent="0.25">
      <c r="A32" s="170" t="s">
        <v>365</v>
      </c>
      <c r="B32" s="167" t="s">
        <v>357</v>
      </c>
      <c r="C32" s="186" t="s">
        <v>414</v>
      </c>
      <c r="D32" s="185">
        <v>4874693</v>
      </c>
      <c r="E32" s="196" t="s">
        <v>397</v>
      </c>
      <c r="F32" s="210">
        <f>SUM(F35:F43)</f>
        <v>4298277000</v>
      </c>
      <c r="G32" s="205"/>
      <c r="H32" s="201">
        <f>SUM(H35:H44)</f>
        <v>256671421</v>
      </c>
    </row>
    <row r="33" spans="1:8" ht="15.75" x14ac:dyDescent="0.25">
      <c r="A33" s="170"/>
      <c r="B33" s="167"/>
      <c r="C33" s="186" t="s">
        <v>415</v>
      </c>
      <c r="D33" s="188">
        <v>36647.760000000002</v>
      </c>
      <c r="E33" s="196" t="s">
        <v>398</v>
      </c>
      <c r="F33" s="210"/>
      <c r="G33" s="205"/>
      <c r="H33" s="201"/>
    </row>
    <row r="34" spans="1:8" ht="15.75" x14ac:dyDescent="0.25">
      <c r="A34" s="170"/>
      <c r="B34" s="167"/>
      <c r="C34" s="186" t="s">
        <v>416</v>
      </c>
      <c r="D34" s="192">
        <v>29545.09</v>
      </c>
      <c r="E34" s="196" t="s">
        <v>406</v>
      </c>
      <c r="F34" s="210"/>
      <c r="G34" s="205"/>
      <c r="H34" s="201"/>
    </row>
    <row r="35" spans="1:8" ht="15.75" x14ac:dyDescent="0.25">
      <c r="A35" s="170">
        <v>1</v>
      </c>
      <c r="B35" s="168" t="s">
        <v>358</v>
      </c>
      <c r="C35" s="184" t="s">
        <v>387</v>
      </c>
      <c r="D35" s="190">
        <v>10</v>
      </c>
      <c r="E35" s="197" t="s">
        <v>13</v>
      </c>
      <c r="F35" s="203">
        <v>1430000000</v>
      </c>
      <c r="G35" s="180"/>
      <c r="H35" s="204">
        <v>3540000</v>
      </c>
    </row>
    <row r="36" spans="1:8" s="6" customFormat="1" ht="15.75" x14ac:dyDescent="0.25">
      <c r="A36" s="170">
        <v>2</v>
      </c>
      <c r="B36" s="168" t="s">
        <v>38</v>
      </c>
      <c r="C36" s="183" t="s">
        <v>388</v>
      </c>
      <c r="D36" s="191">
        <v>15</v>
      </c>
      <c r="E36" s="198" t="s">
        <v>417</v>
      </c>
      <c r="F36" s="203">
        <v>155000000</v>
      </c>
      <c r="G36" s="171"/>
      <c r="H36" s="204">
        <v>168206421</v>
      </c>
    </row>
    <row r="37" spans="1:8" ht="31.5" x14ac:dyDescent="0.25">
      <c r="A37" s="170">
        <v>3</v>
      </c>
      <c r="B37" s="168" t="s">
        <v>367</v>
      </c>
      <c r="C37" s="183" t="s">
        <v>389</v>
      </c>
      <c r="D37" s="191">
        <v>10</v>
      </c>
      <c r="E37" s="194" t="s">
        <v>13</v>
      </c>
      <c r="F37" s="203">
        <v>886977000</v>
      </c>
      <c r="G37" s="211"/>
      <c r="H37" s="204">
        <v>170000</v>
      </c>
    </row>
    <row r="38" spans="1:8" ht="63" x14ac:dyDescent="0.25">
      <c r="A38" s="170">
        <v>4</v>
      </c>
      <c r="B38" s="168" t="s">
        <v>359</v>
      </c>
      <c r="C38" s="183" t="s">
        <v>390</v>
      </c>
      <c r="D38" s="191">
        <v>10</v>
      </c>
      <c r="E38" s="198" t="s">
        <v>418</v>
      </c>
      <c r="F38" s="203">
        <v>400000000</v>
      </c>
      <c r="G38" s="211"/>
      <c r="H38" s="204">
        <v>0</v>
      </c>
    </row>
    <row r="39" spans="1:8" ht="15.75" x14ac:dyDescent="0.25">
      <c r="A39" s="170">
        <v>5</v>
      </c>
      <c r="B39" s="168" t="s">
        <v>360</v>
      </c>
      <c r="C39" s="183" t="s">
        <v>391</v>
      </c>
      <c r="D39" s="191">
        <v>10</v>
      </c>
      <c r="E39" s="198" t="s">
        <v>419</v>
      </c>
      <c r="F39" s="203">
        <v>150000000</v>
      </c>
      <c r="G39" s="211"/>
      <c r="H39" s="204">
        <v>23745000</v>
      </c>
    </row>
    <row r="40" spans="1:8" ht="15.75" x14ac:dyDescent="0.25">
      <c r="A40" s="170">
        <v>6</v>
      </c>
      <c r="B40" s="168" t="s">
        <v>361</v>
      </c>
      <c r="C40" s="183" t="s">
        <v>392</v>
      </c>
      <c r="D40" s="191">
        <v>70</v>
      </c>
      <c r="E40" s="194" t="s">
        <v>13</v>
      </c>
      <c r="F40" s="203">
        <v>726300000</v>
      </c>
      <c r="G40" s="211"/>
      <c r="H40" s="204">
        <v>37900000</v>
      </c>
    </row>
    <row r="41" spans="1:8" ht="31.5" x14ac:dyDescent="0.25">
      <c r="A41" s="170">
        <v>7</v>
      </c>
      <c r="B41" s="168" t="s">
        <v>17</v>
      </c>
      <c r="C41" s="183" t="s">
        <v>393</v>
      </c>
      <c r="D41" s="191">
        <v>500</v>
      </c>
      <c r="E41" s="198" t="s">
        <v>403</v>
      </c>
      <c r="F41" s="203">
        <v>150000000</v>
      </c>
      <c r="G41" s="211"/>
      <c r="H41" s="204">
        <v>12010000</v>
      </c>
    </row>
    <row r="42" spans="1:8" ht="31.5" x14ac:dyDescent="0.25">
      <c r="A42" s="170">
        <v>8</v>
      </c>
      <c r="B42" s="168" t="s">
        <v>362</v>
      </c>
      <c r="C42" s="183" t="s">
        <v>394</v>
      </c>
      <c r="D42" s="191">
        <v>250</v>
      </c>
      <c r="E42" s="198" t="s">
        <v>417</v>
      </c>
      <c r="F42" s="203">
        <v>100000000</v>
      </c>
      <c r="G42" s="211"/>
      <c r="H42" s="204">
        <v>10760000</v>
      </c>
    </row>
    <row r="43" spans="1:8" ht="15.75" x14ac:dyDescent="0.25">
      <c r="A43" s="170">
        <v>9</v>
      </c>
      <c r="B43" s="168" t="s">
        <v>363</v>
      </c>
      <c r="C43" s="183" t="s">
        <v>395</v>
      </c>
      <c r="D43" s="191">
        <v>30</v>
      </c>
      <c r="E43" s="198" t="s">
        <v>417</v>
      </c>
      <c r="F43" s="203">
        <v>300000000</v>
      </c>
      <c r="G43" s="211"/>
      <c r="H43" s="204">
        <v>340000</v>
      </c>
    </row>
    <row r="44" spans="1:8" ht="15.75" x14ac:dyDescent="0.25">
      <c r="A44" s="170"/>
      <c r="B44" s="176"/>
      <c r="C44" s="174"/>
      <c r="D44" s="174"/>
      <c r="E44" s="174"/>
      <c r="F44" s="177"/>
      <c r="G44" s="179"/>
      <c r="H44" s="172"/>
    </row>
    <row r="45" spans="1:8" x14ac:dyDescent="0.25">
      <c r="A45" s="3"/>
      <c r="B45" s="5"/>
      <c r="C45" s="5"/>
      <c r="D45" s="5"/>
      <c r="E45" s="5"/>
      <c r="F45" s="4"/>
      <c r="G45" s="4"/>
      <c r="H45" s="4"/>
    </row>
    <row r="49" spans="6:8" x14ac:dyDescent="0.25">
      <c r="F49" s="161"/>
      <c r="G49" s="162" t="s">
        <v>340</v>
      </c>
      <c r="H49"/>
    </row>
    <row r="50" spans="6:8" x14ac:dyDescent="0.25">
      <c r="G50" s="162" t="s">
        <v>341</v>
      </c>
      <c r="H50"/>
    </row>
    <row r="51" spans="6:8" x14ac:dyDescent="0.25">
      <c r="F51" s="161"/>
      <c r="G51" s="163"/>
      <c r="H51"/>
    </row>
    <row r="52" spans="6:8" x14ac:dyDescent="0.25">
      <c r="F52" s="161"/>
      <c r="G52" s="163"/>
      <c r="H52"/>
    </row>
    <row r="53" spans="6:8" x14ac:dyDescent="0.25">
      <c r="F53" s="161"/>
      <c r="G53" s="164"/>
      <c r="H53"/>
    </row>
    <row r="54" spans="6:8" x14ac:dyDescent="0.25">
      <c r="F54" s="161"/>
      <c r="G54" s="164"/>
      <c r="H54"/>
    </row>
    <row r="55" spans="6:8" x14ac:dyDescent="0.25">
      <c r="F55" s="161"/>
      <c r="G55" s="165" t="s">
        <v>420</v>
      </c>
      <c r="H55"/>
    </row>
    <row r="56" spans="6:8" x14ac:dyDescent="0.25">
      <c r="F56" s="161"/>
      <c r="G56" s="162" t="s">
        <v>342</v>
      </c>
      <c r="H56"/>
    </row>
  </sheetData>
  <mergeCells count="2">
    <mergeCell ref="A1:H1"/>
    <mergeCell ref="A2:H2"/>
  </mergeCells>
  <printOptions horizontalCentered="1" verticalCentered="1"/>
  <pageMargins left="0.7" right="0.7" top="0.75" bottom="0.75" header="0.3" footer="0.3"/>
  <pageSetup paperSize="10000" scale="45" firstPageNumber="50" fitToHeight="0" orientation="portrait" useFirstPageNumber="1" horizontalDpi="3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56"/>
  <sheetViews>
    <sheetView view="pageBreakPreview" topLeftCell="A28" zoomScale="60" zoomScaleNormal="60" workbookViewId="0">
      <selection activeCell="G55" sqref="G55:G56"/>
    </sheetView>
  </sheetViews>
  <sheetFormatPr defaultRowHeight="15" x14ac:dyDescent="0.25"/>
  <cols>
    <col min="1" max="1" width="6.5703125" style="6" customWidth="1"/>
    <col min="2" max="2" width="50.5703125" style="2" customWidth="1"/>
    <col min="3" max="3" width="47.28515625" style="7" customWidth="1"/>
    <col min="4" max="4" width="16.5703125" style="7" customWidth="1"/>
    <col min="5" max="5" width="11.28515625" style="7" customWidth="1"/>
    <col min="6" max="6" width="22.5703125" style="8" customWidth="1"/>
    <col min="7" max="7" width="19.85546875" style="9" customWidth="1"/>
    <col min="8" max="8" width="18.5703125" style="9" customWidth="1"/>
    <col min="9" max="9" width="10.85546875" style="2" bestFit="1" customWidth="1"/>
    <col min="10" max="11" width="9.140625" style="2"/>
    <col min="12" max="12" width="20.7109375" style="2" customWidth="1"/>
    <col min="13" max="16384" width="9.140625" style="2"/>
  </cols>
  <sheetData>
    <row r="1" spans="1:8" s="1" customFormat="1" ht="18" customHeight="1" x14ac:dyDescent="0.25">
      <c r="A1" s="358" t="s">
        <v>343</v>
      </c>
      <c r="B1" s="358"/>
      <c r="C1" s="358"/>
      <c r="D1" s="358"/>
      <c r="E1" s="358"/>
      <c r="F1" s="358"/>
      <c r="G1" s="358"/>
      <c r="H1" s="358"/>
    </row>
    <row r="2" spans="1:8" s="1" customFormat="1" ht="18" x14ac:dyDescent="0.25">
      <c r="A2" s="359" t="s">
        <v>50</v>
      </c>
      <c r="B2" s="359"/>
      <c r="C2" s="359"/>
      <c r="D2" s="359"/>
      <c r="E2" s="359"/>
      <c r="F2" s="359"/>
      <c r="G2" s="359"/>
      <c r="H2" s="359"/>
    </row>
    <row r="4" spans="1:8" ht="31.5" customHeight="1" x14ac:dyDescent="0.25">
      <c r="A4" s="158" t="s">
        <v>0</v>
      </c>
      <c r="B4" s="160" t="s">
        <v>5</v>
      </c>
      <c r="C4" s="212" t="s">
        <v>6</v>
      </c>
      <c r="D4" s="212" t="s">
        <v>399</v>
      </c>
      <c r="E4" s="212" t="s">
        <v>400</v>
      </c>
      <c r="F4" s="159" t="s">
        <v>7</v>
      </c>
      <c r="G4" s="159" t="s">
        <v>292</v>
      </c>
      <c r="H4" s="159" t="s">
        <v>293</v>
      </c>
    </row>
    <row r="5" spans="1:8" s="166" customFormat="1" ht="31.5" x14ac:dyDescent="0.25">
      <c r="A5" s="169" t="s">
        <v>351</v>
      </c>
      <c r="B5" s="167" t="s">
        <v>19</v>
      </c>
      <c r="C5" s="183" t="s">
        <v>401</v>
      </c>
      <c r="D5" s="185">
        <v>3810539</v>
      </c>
      <c r="E5" s="186" t="s">
        <v>397</v>
      </c>
      <c r="F5" s="201">
        <f>SUM(F8:F17)</f>
        <v>2550000000</v>
      </c>
      <c r="G5" s="202"/>
      <c r="H5" s="201">
        <f>SUM(H8:H17)</f>
        <v>246196608</v>
      </c>
    </row>
    <row r="6" spans="1:8" s="166" customFormat="1" ht="15.75" x14ac:dyDescent="0.25">
      <c r="A6" s="169"/>
      <c r="B6" s="167"/>
      <c r="C6" s="183" t="s">
        <v>396</v>
      </c>
      <c r="D6" s="187">
        <v>16910.349999999999</v>
      </c>
      <c r="E6" s="189" t="s">
        <v>398</v>
      </c>
      <c r="F6" s="201"/>
      <c r="G6" s="202"/>
      <c r="H6" s="201"/>
    </row>
    <row r="7" spans="1:8" s="166" customFormat="1" ht="15.75" x14ac:dyDescent="0.25">
      <c r="A7" s="169"/>
      <c r="B7" s="167"/>
      <c r="C7" s="183" t="s">
        <v>402</v>
      </c>
      <c r="D7" s="188">
        <v>1670</v>
      </c>
      <c r="E7" s="189" t="s">
        <v>403</v>
      </c>
      <c r="F7" s="201"/>
      <c r="G7" s="202"/>
      <c r="H7" s="201"/>
    </row>
    <row r="8" spans="1:8" ht="31.5" x14ac:dyDescent="0.25">
      <c r="A8" s="170">
        <v>1</v>
      </c>
      <c r="B8" s="168" t="s">
        <v>344</v>
      </c>
      <c r="C8" s="183" t="s">
        <v>368</v>
      </c>
      <c r="D8" s="190">
        <v>20</v>
      </c>
      <c r="E8" s="193" t="s">
        <v>404</v>
      </c>
      <c r="F8" s="203">
        <v>100000000</v>
      </c>
      <c r="G8" s="180"/>
      <c r="H8" s="182">
        <v>11510000</v>
      </c>
    </row>
    <row r="9" spans="1:8" s="6" customFormat="1" ht="31.5" x14ac:dyDescent="0.25">
      <c r="A9" s="170">
        <v>2</v>
      </c>
      <c r="B9" s="168" t="s">
        <v>345</v>
      </c>
      <c r="C9" s="183" t="s">
        <v>369</v>
      </c>
      <c r="D9" s="191">
        <v>85</v>
      </c>
      <c r="E9" s="194" t="s">
        <v>13</v>
      </c>
      <c r="F9" s="203">
        <v>150000000</v>
      </c>
      <c r="G9" s="171"/>
      <c r="H9" s="182">
        <v>13650000</v>
      </c>
    </row>
    <row r="10" spans="1:8" ht="31.5" x14ac:dyDescent="0.25">
      <c r="A10" s="170">
        <v>3</v>
      </c>
      <c r="B10" s="168" t="s">
        <v>57</v>
      </c>
      <c r="C10" s="183" t="s">
        <v>370</v>
      </c>
      <c r="D10" s="191">
        <v>85</v>
      </c>
      <c r="E10" s="194" t="s">
        <v>13</v>
      </c>
      <c r="F10" s="203">
        <v>158000000</v>
      </c>
      <c r="G10" s="205"/>
      <c r="H10" s="182">
        <v>18260000</v>
      </c>
    </row>
    <row r="11" spans="1:8" ht="31.5" x14ac:dyDescent="0.25">
      <c r="A11" s="170">
        <v>4</v>
      </c>
      <c r="B11" s="168" t="s">
        <v>346</v>
      </c>
      <c r="C11" s="183" t="s">
        <v>371</v>
      </c>
      <c r="D11" s="191">
        <v>12</v>
      </c>
      <c r="E11" s="194" t="s">
        <v>404</v>
      </c>
      <c r="F11" s="203">
        <v>150000000</v>
      </c>
      <c r="G11" s="205"/>
      <c r="H11" s="182">
        <v>44350000</v>
      </c>
    </row>
    <row r="12" spans="1:8" ht="15.75" x14ac:dyDescent="0.25">
      <c r="A12" s="170">
        <v>5</v>
      </c>
      <c r="B12" s="168" t="s">
        <v>45</v>
      </c>
      <c r="C12" s="183" t="s">
        <v>372</v>
      </c>
      <c r="D12" s="191">
        <v>85</v>
      </c>
      <c r="E12" s="194" t="s">
        <v>13</v>
      </c>
      <c r="F12" s="203">
        <v>100000000</v>
      </c>
      <c r="G12" s="205"/>
      <c r="H12" s="182">
        <v>16800000</v>
      </c>
    </row>
    <row r="13" spans="1:8" ht="15.75" x14ac:dyDescent="0.25">
      <c r="A13" s="170">
        <v>6</v>
      </c>
      <c r="B13" s="168" t="s">
        <v>43</v>
      </c>
      <c r="C13" s="183" t="s">
        <v>373</v>
      </c>
      <c r="D13" s="191">
        <v>10</v>
      </c>
      <c r="E13" s="194" t="s">
        <v>13</v>
      </c>
      <c r="F13" s="203">
        <v>1000000000</v>
      </c>
      <c r="G13" s="205"/>
      <c r="H13" s="182">
        <v>56765000</v>
      </c>
    </row>
    <row r="14" spans="1:8" ht="17.25" customHeight="1" x14ac:dyDescent="0.25">
      <c r="A14" s="170">
        <v>7</v>
      </c>
      <c r="B14" s="168" t="s">
        <v>347</v>
      </c>
      <c r="C14" s="183" t="s">
        <v>374</v>
      </c>
      <c r="D14" s="191">
        <v>85</v>
      </c>
      <c r="E14" s="194" t="s">
        <v>13</v>
      </c>
      <c r="F14" s="203">
        <v>142000000</v>
      </c>
      <c r="G14" s="205"/>
      <c r="H14" s="182">
        <v>34161000</v>
      </c>
    </row>
    <row r="15" spans="1:8" ht="31.5" x14ac:dyDescent="0.25">
      <c r="A15" s="170">
        <v>8</v>
      </c>
      <c r="B15" s="168" t="s">
        <v>348</v>
      </c>
      <c r="C15" s="183" t="s">
        <v>375</v>
      </c>
      <c r="D15" s="191">
        <v>20</v>
      </c>
      <c r="E15" s="194" t="s">
        <v>405</v>
      </c>
      <c r="F15" s="203">
        <v>100000000</v>
      </c>
      <c r="G15" s="205"/>
      <c r="H15" s="182">
        <v>19910608</v>
      </c>
    </row>
    <row r="16" spans="1:8" ht="31.5" x14ac:dyDescent="0.25">
      <c r="A16" s="170">
        <v>9</v>
      </c>
      <c r="B16" s="168" t="s">
        <v>349</v>
      </c>
      <c r="C16" s="183" t="s">
        <v>376</v>
      </c>
      <c r="D16" s="191">
        <v>85</v>
      </c>
      <c r="E16" s="194" t="s">
        <v>13</v>
      </c>
      <c r="F16" s="203">
        <v>500000000</v>
      </c>
      <c r="G16" s="180"/>
      <c r="H16" s="182">
        <v>5890000</v>
      </c>
    </row>
    <row r="17" spans="1:11" s="6" customFormat="1" ht="31.5" x14ac:dyDescent="0.25">
      <c r="A17" s="170">
        <v>9</v>
      </c>
      <c r="B17" s="168" t="s">
        <v>350</v>
      </c>
      <c r="C17" s="183" t="s">
        <v>377</v>
      </c>
      <c r="D17" s="191">
        <v>85</v>
      </c>
      <c r="E17" s="194" t="s">
        <v>13</v>
      </c>
      <c r="F17" s="203">
        <v>150000000</v>
      </c>
      <c r="G17" s="171"/>
      <c r="H17" s="182">
        <v>24900000</v>
      </c>
    </row>
    <row r="18" spans="1:11" ht="15.75" x14ac:dyDescent="0.25">
      <c r="A18" s="170"/>
      <c r="B18" s="176"/>
      <c r="C18" s="173"/>
      <c r="D18" s="173"/>
      <c r="E18" s="195"/>
      <c r="F18" s="206"/>
      <c r="G18" s="205"/>
      <c r="H18" s="180"/>
    </row>
    <row r="19" spans="1:11" ht="15.75" x14ac:dyDescent="0.25">
      <c r="A19" s="170" t="s">
        <v>364</v>
      </c>
      <c r="B19" s="167" t="s">
        <v>14</v>
      </c>
      <c r="C19" s="186" t="s">
        <v>411</v>
      </c>
      <c r="D19" s="200">
        <v>2673078</v>
      </c>
      <c r="E19" s="196" t="s">
        <v>397</v>
      </c>
      <c r="F19" s="207">
        <f>SUM(F22:F30)</f>
        <v>4620000000</v>
      </c>
      <c r="G19" s="208"/>
      <c r="H19" s="201">
        <f>SUM(H22:H31)</f>
        <v>2128574045</v>
      </c>
    </row>
    <row r="20" spans="1:11" ht="15.75" x14ac:dyDescent="0.25">
      <c r="A20" s="170"/>
      <c r="B20" s="167"/>
      <c r="C20" s="186" t="s">
        <v>412</v>
      </c>
      <c r="D20" s="188">
        <v>10739.42</v>
      </c>
      <c r="E20" s="196" t="s">
        <v>398</v>
      </c>
      <c r="F20" s="207"/>
      <c r="G20" s="208"/>
      <c r="H20" s="201"/>
    </row>
    <row r="21" spans="1:11" ht="15.75" x14ac:dyDescent="0.25">
      <c r="A21" s="170"/>
      <c r="B21" s="167"/>
      <c r="C21" s="186" t="s">
        <v>413</v>
      </c>
      <c r="D21" s="188">
        <v>9778</v>
      </c>
      <c r="E21" s="196" t="s">
        <v>406</v>
      </c>
      <c r="F21" s="207"/>
      <c r="G21" s="208"/>
      <c r="H21" s="201"/>
    </row>
    <row r="22" spans="1:11" ht="31.5" x14ac:dyDescent="0.25">
      <c r="A22" s="170">
        <v>1</v>
      </c>
      <c r="B22" s="168" t="s">
        <v>30</v>
      </c>
      <c r="C22" s="184" t="s">
        <v>378</v>
      </c>
      <c r="D22" s="190">
        <v>85</v>
      </c>
      <c r="E22" s="197" t="s">
        <v>13</v>
      </c>
      <c r="F22" s="203">
        <v>25000000</v>
      </c>
      <c r="G22" s="208"/>
      <c r="H22" s="182">
        <v>6345000</v>
      </c>
      <c r="K22" s="105"/>
    </row>
    <row r="23" spans="1:11" ht="31.5" x14ac:dyDescent="0.25">
      <c r="A23" s="170">
        <v>2</v>
      </c>
      <c r="B23" s="168" t="s">
        <v>352</v>
      </c>
      <c r="C23" s="183" t="s">
        <v>379</v>
      </c>
      <c r="D23" s="191">
        <v>85</v>
      </c>
      <c r="E23" s="194" t="s">
        <v>13</v>
      </c>
      <c r="F23" s="203">
        <v>300000000</v>
      </c>
      <c r="G23" s="205"/>
      <c r="H23" s="182">
        <v>81715000</v>
      </c>
    </row>
    <row r="24" spans="1:11" ht="15.75" x14ac:dyDescent="0.25">
      <c r="A24" s="170">
        <v>3</v>
      </c>
      <c r="B24" s="168" t="s">
        <v>27</v>
      </c>
      <c r="C24" s="183" t="s">
        <v>380</v>
      </c>
      <c r="D24" s="191">
        <v>85</v>
      </c>
      <c r="E24" s="194" t="s">
        <v>13</v>
      </c>
      <c r="F24" s="203">
        <v>50000000</v>
      </c>
      <c r="G24" s="180"/>
      <c r="H24" s="182">
        <v>14620000</v>
      </c>
    </row>
    <row r="25" spans="1:11" s="6" customFormat="1" ht="15.75" x14ac:dyDescent="0.25">
      <c r="A25" s="170">
        <v>4</v>
      </c>
      <c r="B25" s="168" t="s">
        <v>28</v>
      </c>
      <c r="C25" s="183" t="s">
        <v>381</v>
      </c>
      <c r="D25" s="191">
        <v>15</v>
      </c>
      <c r="E25" s="194" t="s">
        <v>407</v>
      </c>
      <c r="F25" s="203">
        <v>1000000000</v>
      </c>
      <c r="G25" s="171"/>
      <c r="H25" s="182">
        <v>777449045</v>
      </c>
    </row>
    <row r="26" spans="1:11" ht="15.75" x14ac:dyDescent="0.25">
      <c r="A26" s="170">
        <v>5</v>
      </c>
      <c r="B26" s="168" t="s">
        <v>353</v>
      </c>
      <c r="C26" s="183" t="s">
        <v>382</v>
      </c>
      <c r="D26" s="191">
        <v>85</v>
      </c>
      <c r="E26" s="194" t="s">
        <v>13</v>
      </c>
      <c r="F26" s="203">
        <v>1150000000</v>
      </c>
      <c r="G26" s="208"/>
      <c r="H26" s="182">
        <v>417790000</v>
      </c>
    </row>
    <row r="27" spans="1:11" ht="15.75" x14ac:dyDescent="0.25">
      <c r="A27" s="170">
        <v>6</v>
      </c>
      <c r="B27" s="168" t="s">
        <v>354</v>
      </c>
      <c r="C27" s="183" t="s">
        <v>383</v>
      </c>
      <c r="D27" s="191">
        <v>5</v>
      </c>
      <c r="E27" s="198" t="s">
        <v>408</v>
      </c>
      <c r="F27" s="209">
        <v>950000000</v>
      </c>
      <c r="G27" s="208"/>
      <c r="H27" s="182">
        <v>266550000</v>
      </c>
    </row>
    <row r="28" spans="1:11" ht="15.75" x14ac:dyDescent="0.25">
      <c r="A28" s="170">
        <v>7</v>
      </c>
      <c r="B28" s="168" t="s">
        <v>355</v>
      </c>
      <c r="C28" s="183" t="s">
        <v>384</v>
      </c>
      <c r="D28" s="191">
        <v>85</v>
      </c>
      <c r="E28" s="194" t="s">
        <v>13</v>
      </c>
      <c r="F28" s="203">
        <v>320000000</v>
      </c>
      <c r="G28" s="208"/>
      <c r="H28" s="182">
        <v>46290000</v>
      </c>
    </row>
    <row r="29" spans="1:11" ht="15.75" x14ac:dyDescent="0.25">
      <c r="A29" s="170">
        <v>8</v>
      </c>
      <c r="B29" s="168" t="s">
        <v>356</v>
      </c>
      <c r="C29" s="183" t="s">
        <v>385</v>
      </c>
      <c r="D29" s="191">
        <v>25</v>
      </c>
      <c r="E29" s="198" t="s">
        <v>409</v>
      </c>
      <c r="F29" s="203">
        <v>400000000</v>
      </c>
      <c r="G29" s="208"/>
      <c r="H29" s="182">
        <v>194260000</v>
      </c>
    </row>
    <row r="30" spans="1:11" ht="47.25" x14ac:dyDescent="0.25">
      <c r="A30" s="170">
        <v>9</v>
      </c>
      <c r="B30" s="168" t="s">
        <v>366</v>
      </c>
      <c r="C30" s="183" t="s">
        <v>386</v>
      </c>
      <c r="D30" s="191">
        <v>45</v>
      </c>
      <c r="E30" s="198" t="s">
        <v>410</v>
      </c>
      <c r="F30" s="203">
        <v>425000000</v>
      </c>
      <c r="G30" s="180"/>
      <c r="H30" s="182">
        <v>323555000</v>
      </c>
    </row>
    <row r="31" spans="1:11" s="6" customFormat="1" ht="15.75" x14ac:dyDescent="0.25">
      <c r="A31" s="170"/>
      <c r="B31" s="178"/>
      <c r="C31" s="175"/>
      <c r="D31" s="175"/>
      <c r="E31" s="199"/>
      <c r="F31" s="210"/>
      <c r="G31" s="171"/>
      <c r="H31" s="171"/>
    </row>
    <row r="32" spans="1:11" ht="15.75" x14ac:dyDescent="0.25">
      <c r="A32" s="170" t="s">
        <v>365</v>
      </c>
      <c r="B32" s="167" t="s">
        <v>357</v>
      </c>
      <c r="C32" s="186" t="s">
        <v>414</v>
      </c>
      <c r="D32" s="185">
        <v>4874693</v>
      </c>
      <c r="E32" s="196" t="s">
        <v>397</v>
      </c>
      <c r="F32" s="210">
        <f>SUM(F35:F43)</f>
        <v>4298277000</v>
      </c>
      <c r="G32" s="205"/>
      <c r="H32" s="201">
        <f>SUM(H35:H44)</f>
        <v>674071620</v>
      </c>
    </row>
    <row r="33" spans="1:8" ht="15.75" x14ac:dyDescent="0.25">
      <c r="A33" s="170"/>
      <c r="B33" s="167"/>
      <c r="C33" s="186" t="s">
        <v>415</v>
      </c>
      <c r="D33" s="188">
        <v>36647.760000000002</v>
      </c>
      <c r="E33" s="196" t="s">
        <v>398</v>
      </c>
      <c r="F33" s="210"/>
      <c r="G33" s="205"/>
      <c r="H33" s="201"/>
    </row>
    <row r="34" spans="1:8" ht="15.75" x14ac:dyDescent="0.25">
      <c r="A34" s="170"/>
      <c r="B34" s="167"/>
      <c r="C34" s="186" t="s">
        <v>416</v>
      </c>
      <c r="D34" s="192">
        <v>29545.09</v>
      </c>
      <c r="E34" s="196" t="s">
        <v>406</v>
      </c>
      <c r="F34" s="210"/>
      <c r="G34" s="205"/>
      <c r="H34" s="201"/>
    </row>
    <row r="35" spans="1:8" ht="15.75" x14ac:dyDescent="0.25">
      <c r="A35" s="170">
        <v>1</v>
      </c>
      <c r="B35" s="168" t="s">
        <v>358</v>
      </c>
      <c r="C35" s="184" t="s">
        <v>387</v>
      </c>
      <c r="D35" s="190">
        <v>10</v>
      </c>
      <c r="E35" s="197" t="s">
        <v>13</v>
      </c>
      <c r="F35" s="203">
        <v>1430000000</v>
      </c>
      <c r="G35" s="180"/>
      <c r="H35" s="182">
        <v>8160000</v>
      </c>
    </row>
    <row r="36" spans="1:8" s="6" customFormat="1" ht="15.75" x14ac:dyDescent="0.25">
      <c r="A36" s="170">
        <v>2</v>
      </c>
      <c r="B36" s="168" t="s">
        <v>38</v>
      </c>
      <c r="C36" s="183" t="s">
        <v>388</v>
      </c>
      <c r="D36" s="191">
        <v>15</v>
      </c>
      <c r="E36" s="198" t="s">
        <v>417</v>
      </c>
      <c r="F36" s="203">
        <v>155000000</v>
      </c>
      <c r="G36" s="171"/>
      <c r="H36" s="182">
        <v>369819620</v>
      </c>
    </row>
    <row r="37" spans="1:8" ht="31.5" x14ac:dyDescent="0.25">
      <c r="A37" s="170">
        <v>3</v>
      </c>
      <c r="B37" s="168" t="s">
        <v>367</v>
      </c>
      <c r="C37" s="183" t="s">
        <v>389</v>
      </c>
      <c r="D37" s="191">
        <v>10</v>
      </c>
      <c r="E37" s="194" t="s">
        <v>13</v>
      </c>
      <c r="F37" s="203">
        <v>886977000</v>
      </c>
      <c r="G37" s="211"/>
      <c r="H37" s="182">
        <v>970000</v>
      </c>
    </row>
    <row r="38" spans="1:8" ht="63" x14ac:dyDescent="0.25">
      <c r="A38" s="170">
        <v>4</v>
      </c>
      <c r="B38" s="168" t="s">
        <v>359</v>
      </c>
      <c r="C38" s="183" t="s">
        <v>390</v>
      </c>
      <c r="D38" s="191">
        <v>10</v>
      </c>
      <c r="E38" s="198" t="s">
        <v>418</v>
      </c>
      <c r="F38" s="203">
        <v>400000000</v>
      </c>
      <c r="G38" s="211"/>
      <c r="H38" s="182">
        <v>0</v>
      </c>
    </row>
    <row r="39" spans="1:8" ht="15.75" x14ac:dyDescent="0.25">
      <c r="A39" s="170">
        <v>5</v>
      </c>
      <c r="B39" s="168" t="s">
        <v>360</v>
      </c>
      <c r="C39" s="183" t="s">
        <v>391</v>
      </c>
      <c r="D39" s="191">
        <v>10</v>
      </c>
      <c r="E39" s="198" t="s">
        <v>419</v>
      </c>
      <c r="F39" s="203">
        <v>150000000</v>
      </c>
      <c r="G39" s="211"/>
      <c r="H39" s="182">
        <v>22660000</v>
      </c>
    </row>
    <row r="40" spans="1:8" ht="15.75" x14ac:dyDescent="0.25">
      <c r="A40" s="170">
        <v>6</v>
      </c>
      <c r="B40" s="168" t="s">
        <v>361</v>
      </c>
      <c r="C40" s="183" t="s">
        <v>392</v>
      </c>
      <c r="D40" s="191">
        <v>70</v>
      </c>
      <c r="E40" s="194" t="s">
        <v>13</v>
      </c>
      <c r="F40" s="203">
        <v>726300000</v>
      </c>
      <c r="G40" s="211"/>
      <c r="H40" s="182">
        <v>47249000</v>
      </c>
    </row>
    <row r="41" spans="1:8" ht="31.5" x14ac:dyDescent="0.25">
      <c r="A41" s="170">
        <v>7</v>
      </c>
      <c r="B41" s="168" t="s">
        <v>17</v>
      </c>
      <c r="C41" s="183" t="s">
        <v>393</v>
      </c>
      <c r="D41" s="191">
        <v>500</v>
      </c>
      <c r="E41" s="198" t="s">
        <v>403</v>
      </c>
      <c r="F41" s="203">
        <v>150000000</v>
      </c>
      <c r="G41" s="211"/>
      <c r="H41" s="182">
        <v>173698000</v>
      </c>
    </row>
    <row r="42" spans="1:8" ht="31.5" x14ac:dyDescent="0.25">
      <c r="A42" s="170">
        <v>8</v>
      </c>
      <c r="B42" s="168" t="s">
        <v>362</v>
      </c>
      <c r="C42" s="183" t="s">
        <v>394</v>
      </c>
      <c r="D42" s="191">
        <v>250</v>
      </c>
      <c r="E42" s="198" t="s">
        <v>417</v>
      </c>
      <c r="F42" s="203">
        <v>100000000</v>
      </c>
      <c r="G42" s="211"/>
      <c r="H42" s="182">
        <v>50425000</v>
      </c>
    </row>
    <row r="43" spans="1:8" ht="15.75" x14ac:dyDescent="0.25">
      <c r="A43" s="170">
        <v>9</v>
      </c>
      <c r="B43" s="168" t="s">
        <v>363</v>
      </c>
      <c r="C43" s="183" t="s">
        <v>395</v>
      </c>
      <c r="D43" s="191">
        <v>30</v>
      </c>
      <c r="E43" s="198" t="s">
        <v>417</v>
      </c>
      <c r="F43" s="203">
        <v>300000000</v>
      </c>
      <c r="G43" s="211"/>
      <c r="H43" s="182">
        <v>1090000</v>
      </c>
    </row>
    <row r="44" spans="1:8" ht="15.75" x14ac:dyDescent="0.25">
      <c r="A44" s="170"/>
      <c r="B44" s="176"/>
      <c r="C44" s="174"/>
      <c r="D44" s="174"/>
      <c r="E44" s="174"/>
      <c r="F44" s="177"/>
      <c r="G44" s="179"/>
      <c r="H44" s="181"/>
    </row>
    <row r="45" spans="1:8" x14ac:dyDescent="0.25">
      <c r="A45" s="3"/>
      <c r="B45" s="5"/>
      <c r="C45" s="5"/>
      <c r="D45" s="5"/>
      <c r="E45" s="5"/>
      <c r="F45" s="4"/>
      <c r="G45" s="4"/>
      <c r="H45" s="4"/>
    </row>
    <row r="49" spans="6:8" x14ac:dyDescent="0.25">
      <c r="F49" s="161"/>
      <c r="G49" s="162" t="s">
        <v>340</v>
      </c>
      <c r="H49"/>
    </row>
    <row r="50" spans="6:8" x14ac:dyDescent="0.25">
      <c r="G50" s="162" t="s">
        <v>341</v>
      </c>
      <c r="H50"/>
    </row>
    <row r="51" spans="6:8" x14ac:dyDescent="0.25">
      <c r="F51" s="161"/>
      <c r="G51" s="163"/>
      <c r="H51"/>
    </row>
    <row r="52" spans="6:8" x14ac:dyDescent="0.25">
      <c r="F52" s="161"/>
      <c r="G52" s="163"/>
      <c r="H52"/>
    </row>
    <row r="53" spans="6:8" x14ac:dyDescent="0.25">
      <c r="F53" s="161"/>
      <c r="G53" s="164"/>
      <c r="H53"/>
    </row>
    <row r="54" spans="6:8" x14ac:dyDescent="0.25">
      <c r="F54" s="161"/>
      <c r="G54" s="164"/>
      <c r="H54"/>
    </row>
    <row r="55" spans="6:8" x14ac:dyDescent="0.25">
      <c r="F55" s="161"/>
      <c r="G55" s="165" t="s">
        <v>420</v>
      </c>
      <c r="H55"/>
    </row>
    <row r="56" spans="6:8" x14ac:dyDescent="0.25">
      <c r="F56" s="161"/>
      <c r="G56" s="162" t="s">
        <v>342</v>
      </c>
      <c r="H56"/>
    </row>
  </sheetData>
  <mergeCells count="2">
    <mergeCell ref="A1:H1"/>
    <mergeCell ref="A2:H2"/>
  </mergeCells>
  <printOptions horizontalCentered="1" verticalCentered="1"/>
  <pageMargins left="0.7" right="0.7" top="0.75" bottom="0.75" header="0.3" footer="0.3"/>
  <pageSetup paperSize="10000" scale="45" firstPageNumber="50" fitToHeight="0" orientation="portrait" useFirstPageNumber="1" horizontalDpi="3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56"/>
  <sheetViews>
    <sheetView view="pageBreakPreview" zoomScale="60" zoomScaleNormal="60" workbookViewId="0">
      <selection activeCell="D17" sqref="D17"/>
    </sheetView>
  </sheetViews>
  <sheetFormatPr defaultRowHeight="15" x14ac:dyDescent="0.25"/>
  <cols>
    <col min="1" max="1" width="6.5703125" style="6" customWidth="1"/>
    <col min="2" max="2" width="50.5703125" style="2" customWidth="1"/>
    <col min="3" max="3" width="47.28515625" style="7" customWidth="1"/>
    <col min="4" max="4" width="16.5703125" style="7" customWidth="1"/>
    <col min="5" max="5" width="11.28515625" style="7" customWidth="1"/>
    <col min="6" max="6" width="22.5703125" style="8" customWidth="1"/>
    <col min="7" max="7" width="19.85546875" style="9" customWidth="1"/>
    <col min="8" max="8" width="18.5703125" style="9" customWidth="1"/>
    <col min="9" max="9" width="10.85546875" style="2" bestFit="1" customWidth="1"/>
    <col min="10" max="11" width="9.140625" style="2"/>
    <col min="12" max="12" width="20.7109375" style="2" customWidth="1"/>
    <col min="13" max="16384" width="9.140625" style="2"/>
  </cols>
  <sheetData>
    <row r="1" spans="1:8" s="1" customFormat="1" ht="18" customHeight="1" x14ac:dyDescent="0.25">
      <c r="A1" s="358" t="s">
        <v>343</v>
      </c>
      <c r="B1" s="358"/>
      <c r="C1" s="358"/>
      <c r="D1" s="358"/>
      <c r="E1" s="358"/>
      <c r="F1" s="358"/>
      <c r="G1" s="358"/>
      <c r="H1" s="358"/>
    </row>
    <row r="2" spans="1:8" s="1" customFormat="1" ht="18" x14ac:dyDescent="0.25">
      <c r="A2" s="359" t="s">
        <v>50</v>
      </c>
      <c r="B2" s="359"/>
      <c r="C2" s="359"/>
      <c r="D2" s="359"/>
      <c r="E2" s="359"/>
      <c r="F2" s="359"/>
      <c r="G2" s="359"/>
      <c r="H2" s="359"/>
    </row>
    <row r="4" spans="1:8" ht="31.5" customHeight="1" x14ac:dyDescent="0.25">
      <c r="A4" s="158" t="s">
        <v>0</v>
      </c>
      <c r="B4" s="160" t="s">
        <v>5</v>
      </c>
      <c r="C4" s="212" t="s">
        <v>6</v>
      </c>
      <c r="D4" s="212" t="s">
        <v>399</v>
      </c>
      <c r="E4" s="212" t="s">
        <v>400</v>
      </c>
      <c r="F4" s="159" t="s">
        <v>7</v>
      </c>
      <c r="G4" s="159" t="s">
        <v>292</v>
      </c>
      <c r="H4" s="159" t="s">
        <v>293</v>
      </c>
    </row>
    <row r="5" spans="1:8" s="166" customFormat="1" ht="31.5" x14ac:dyDescent="0.25">
      <c r="A5" s="169" t="s">
        <v>351</v>
      </c>
      <c r="B5" s="167" t="s">
        <v>19</v>
      </c>
      <c r="C5" s="183" t="s">
        <v>401</v>
      </c>
      <c r="D5" s="185">
        <v>3810539</v>
      </c>
      <c r="E5" s="186" t="s">
        <v>397</v>
      </c>
      <c r="F5" s="201">
        <f>SUM(F8:F17)</f>
        <v>2550000000</v>
      </c>
      <c r="G5" s="202"/>
      <c r="H5" s="201">
        <f>SUM(H8:H17)</f>
        <v>1249654184</v>
      </c>
    </row>
    <row r="6" spans="1:8" s="166" customFormat="1" ht="15.75" x14ac:dyDescent="0.25">
      <c r="A6" s="169"/>
      <c r="B6" s="167"/>
      <c r="C6" s="183" t="s">
        <v>396</v>
      </c>
      <c r="D6" s="187">
        <v>16910.349999999999</v>
      </c>
      <c r="E6" s="189" t="s">
        <v>398</v>
      </c>
      <c r="F6" s="201"/>
      <c r="G6" s="202"/>
      <c r="H6" s="201"/>
    </row>
    <row r="7" spans="1:8" s="166" customFormat="1" ht="15.75" x14ac:dyDescent="0.25">
      <c r="A7" s="169"/>
      <c r="B7" s="167"/>
      <c r="C7" s="183" t="s">
        <v>402</v>
      </c>
      <c r="D7" s="188">
        <v>1670</v>
      </c>
      <c r="E7" s="189" t="s">
        <v>403</v>
      </c>
      <c r="F7" s="201"/>
      <c r="G7" s="202"/>
      <c r="H7" s="201"/>
    </row>
    <row r="8" spans="1:8" ht="31.5" x14ac:dyDescent="0.25">
      <c r="A8" s="170">
        <v>1</v>
      </c>
      <c r="B8" s="168" t="s">
        <v>344</v>
      </c>
      <c r="C8" s="183" t="s">
        <v>368</v>
      </c>
      <c r="D8" s="190">
        <v>20</v>
      </c>
      <c r="E8" s="193" t="s">
        <v>404</v>
      </c>
      <c r="F8" s="203">
        <v>100000000</v>
      </c>
      <c r="G8" s="180"/>
      <c r="H8" s="182">
        <v>55950000</v>
      </c>
    </row>
    <row r="9" spans="1:8" s="6" customFormat="1" ht="31.5" x14ac:dyDescent="0.25">
      <c r="A9" s="170">
        <v>2</v>
      </c>
      <c r="B9" s="168" t="s">
        <v>345</v>
      </c>
      <c r="C9" s="183" t="s">
        <v>369</v>
      </c>
      <c r="D9" s="191">
        <v>85</v>
      </c>
      <c r="E9" s="194" t="s">
        <v>13</v>
      </c>
      <c r="F9" s="203">
        <v>150000000</v>
      </c>
      <c r="G9" s="171"/>
      <c r="H9" s="182">
        <v>65080000</v>
      </c>
    </row>
    <row r="10" spans="1:8" ht="31.5" x14ac:dyDescent="0.25">
      <c r="A10" s="170">
        <v>3</v>
      </c>
      <c r="B10" s="168" t="s">
        <v>57</v>
      </c>
      <c r="C10" s="183" t="s">
        <v>370</v>
      </c>
      <c r="D10" s="191">
        <v>85</v>
      </c>
      <c r="E10" s="194" t="s">
        <v>13</v>
      </c>
      <c r="F10" s="203">
        <v>158000000</v>
      </c>
      <c r="G10" s="205"/>
      <c r="H10" s="182">
        <v>98490000</v>
      </c>
    </row>
    <row r="11" spans="1:8" ht="31.5" x14ac:dyDescent="0.25">
      <c r="A11" s="170">
        <v>4</v>
      </c>
      <c r="B11" s="168" t="s">
        <v>346</v>
      </c>
      <c r="C11" s="183" t="s">
        <v>371</v>
      </c>
      <c r="D11" s="191">
        <v>12</v>
      </c>
      <c r="E11" s="194" t="s">
        <v>404</v>
      </c>
      <c r="F11" s="203">
        <v>150000000</v>
      </c>
      <c r="G11" s="205"/>
      <c r="H11" s="182">
        <v>48510000</v>
      </c>
    </row>
    <row r="12" spans="1:8" ht="15.75" x14ac:dyDescent="0.25">
      <c r="A12" s="170">
        <v>5</v>
      </c>
      <c r="B12" s="168" t="s">
        <v>45</v>
      </c>
      <c r="C12" s="183" t="s">
        <v>372</v>
      </c>
      <c r="D12" s="191">
        <v>85</v>
      </c>
      <c r="E12" s="194" t="s">
        <v>13</v>
      </c>
      <c r="F12" s="203">
        <v>100000000</v>
      </c>
      <c r="G12" s="205"/>
      <c r="H12" s="182">
        <v>37640000</v>
      </c>
    </row>
    <row r="13" spans="1:8" ht="15.75" x14ac:dyDescent="0.25">
      <c r="A13" s="170">
        <v>6</v>
      </c>
      <c r="B13" s="168" t="s">
        <v>43</v>
      </c>
      <c r="C13" s="183" t="s">
        <v>373</v>
      </c>
      <c r="D13" s="191">
        <v>10</v>
      </c>
      <c r="E13" s="194" t="s">
        <v>13</v>
      </c>
      <c r="F13" s="203">
        <v>1000000000</v>
      </c>
      <c r="G13" s="205"/>
      <c r="H13" s="182">
        <v>368170000</v>
      </c>
    </row>
    <row r="14" spans="1:8" ht="17.25" customHeight="1" x14ac:dyDescent="0.25">
      <c r="A14" s="170">
        <v>7</v>
      </c>
      <c r="B14" s="168" t="s">
        <v>347</v>
      </c>
      <c r="C14" s="183" t="s">
        <v>374</v>
      </c>
      <c r="D14" s="191">
        <v>85</v>
      </c>
      <c r="E14" s="194" t="s">
        <v>13</v>
      </c>
      <c r="F14" s="203">
        <v>142000000</v>
      </c>
      <c r="G14" s="205"/>
      <c r="H14" s="182">
        <v>8000000</v>
      </c>
    </row>
    <row r="15" spans="1:8" ht="31.5" x14ac:dyDescent="0.25">
      <c r="A15" s="170">
        <v>8</v>
      </c>
      <c r="B15" s="168" t="s">
        <v>348</v>
      </c>
      <c r="C15" s="183" t="s">
        <v>375</v>
      </c>
      <c r="D15" s="191">
        <v>20</v>
      </c>
      <c r="E15" s="194" t="s">
        <v>405</v>
      </c>
      <c r="F15" s="203">
        <v>100000000</v>
      </c>
      <c r="G15" s="205"/>
      <c r="H15" s="182">
        <v>34012184</v>
      </c>
    </row>
    <row r="16" spans="1:8" ht="31.5" x14ac:dyDescent="0.25">
      <c r="A16" s="170">
        <v>9</v>
      </c>
      <c r="B16" s="168" t="s">
        <v>349</v>
      </c>
      <c r="C16" s="183" t="s">
        <v>376</v>
      </c>
      <c r="D16" s="191">
        <v>85</v>
      </c>
      <c r="E16" s="194" t="s">
        <v>13</v>
      </c>
      <c r="F16" s="203">
        <v>500000000</v>
      </c>
      <c r="G16" s="180"/>
      <c r="H16" s="182">
        <v>435958000</v>
      </c>
    </row>
    <row r="17" spans="1:11" s="6" customFormat="1" ht="31.5" x14ac:dyDescent="0.25">
      <c r="A17" s="170">
        <v>9</v>
      </c>
      <c r="B17" s="168" t="s">
        <v>350</v>
      </c>
      <c r="C17" s="183" t="s">
        <v>377</v>
      </c>
      <c r="D17" s="191">
        <v>85</v>
      </c>
      <c r="E17" s="194" t="s">
        <v>13</v>
      </c>
      <c r="F17" s="203">
        <v>150000000</v>
      </c>
      <c r="G17" s="171"/>
      <c r="H17" s="182">
        <v>97844000</v>
      </c>
    </row>
    <row r="18" spans="1:11" ht="15.75" x14ac:dyDescent="0.25">
      <c r="A18" s="170"/>
      <c r="B18" s="176"/>
      <c r="C18" s="173"/>
      <c r="D18" s="173"/>
      <c r="E18" s="195"/>
      <c r="F18" s="206"/>
      <c r="G18" s="205"/>
      <c r="H18" s="180"/>
    </row>
    <row r="19" spans="1:11" ht="15.75" x14ac:dyDescent="0.25">
      <c r="A19" s="170" t="s">
        <v>364</v>
      </c>
      <c r="B19" s="167" t="s">
        <v>14</v>
      </c>
      <c r="C19" s="186" t="s">
        <v>411</v>
      </c>
      <c r="D19" s="200">
        <v>2673078</v>
      </c>
      <c r="E19" s="196" t="s">
        <v>397</v>
      </c>
      <c r="F19" s="207">
        <f>SUM(F22:F30)</f>
        <v>4620000000</v>
      </c>
      <c r="G19" s="208"/>
      <c r="H19" s="201">
        <f>SUM(H22:H31)</f>
        <v>834871000</v>
      </c>
    </row>
    <row r="20" spans="1:11" ht="15.75" x14ac:dyDescent="0.25">
      <c r="A20" s="170"/>
      <c r="B20" s="167"/>
      <c r="C20" s="186" t="s">
        <v>412</v>
      </c>
      <c r="D20" s="188">
        <v>10739.42</v>
      </c>
      <c r="E20" s="196" t="s">
        <v>398</v>
      </c>
      <c r="F20" s="207"/>
      <c r="G20" s="208"/>
      <c r="H20" s="201"/>
    </row>
    <row r="21" spans="1:11" ht="15.75" x14ac:dyDescent="0.25">
      <c r="A21" s="170"/>
      <c r="B21" s="167"/>
      <c r="C21" s="186" t="s">
        <v>413</v>
      </c>
      <c r="D21" s="188">
        <v>9778</v>
      </c>
      <c r="E21" s="196" t="s">
        <v>406</v>
      </c>
      <c r="F21" s="207"/>
      <c r="G21" s="208"/>
      <c r="H21" s="201"/>
    </row>
    <row r="22" spans="1:11" ht="31.5" x14ac:dyDescent="0.25">
      <c r="A22" s="170">
        <v>1</v>
      </c>
      <c r="B22" s="168" t="s">
        <v>30</v>
      </c>
      <c r="C22" s="184" t="s">
        <v>378</v>
      </c>
      <c r="D22" s="190">
        <v>85</v>
      </c>
      <c r="E22" s="197" t="s">
        <v>13</v>
      </c>
      <c r="F22" s="203">
        <v>25000000</v>
      </c>
      <c r="G22" s="208"/>
      <c r="H22" s="213">
        <v>11930000</v>
      </c>
      <c r="K22" s="105"/>
    </row>
    <row r="23" spans="1:11" ht="31.5" x14ac:dyDescent="0.25">
      <c r="A23" s="170">
        <v>2</v>
      </c>
      <c r="B23" s="168" t="s">
        <v>352</v>
      </c>
      <c r="C23" s="183" t="s">
        <v>379</v>
      </c>
      <c r="D23" s="191">
        <v>85</v>
      </c>
      <c r="E23" s="194" t="s">
        <v>13</v>
      </c>
      <c r="F23" s="203">
        <v>300000000</v>
      </c>
      <c r="G23" s="205"/>
      <c r="H23" s="213">
        <v>134667000</v>
      </c>
    </row>
    <row r="24" spans="1:11" ht="15.75" x14ac:dyDescent="0.25">
      <c r="A24" s="170">
        <v>3</v>
      </c>
      <c r="B24" s="168" t="s">
        <v>27</v>
      </c>
      <c r="C24" s="183" t="s">
        <v>380</v>
      </c>
      <c r="D24" s="191">
        <v>85</v>
      </c>
      <c r="E24" s="194" t="s">
        <v>13</v>
      </c>
      <c r="F24" s="203">
        <v>50000000</v>
      </c>
      <c r="G24" s="180"/>
      <c r="H24" s="213">
        <v>15320000</v>
      </c>
    </row>
    <row r="25" spans="1:11" s="6" customFormat="1" ht="15.75" x14ac:dyDescent="0.25">
      <c r="A25" s="170">
        <v>4</v>
      </c>
      <c r="B25" s="168" t="s">
        <v>28</v>
      </c>
      <c r="C25" s="183" t="s">
        <v>381</v>
      </c>
      <c r="D25" s="191">
        <v>15</v>
      </c>
      <c r="E25" s="194" t="s">
        <v>407</v>
      </c>
      <c r="F25" s="203">
        <v>1000000000</v>
      </c>
      <c r="G25" s="171"/>
      <c r="H25" s="213">
        <v>64505000</v>
      </c>
    </row>
    <row r="26" spans="1:11" ht="15.75" x14ac:dyDescent="0.25">
      <c r="A26" s="170">
        <v>5</v>
      </c>
      <c r="B26" s="168" t="s">
        <v>353</v>
      </c>
      <c r="C26" s="183" t="s">
        <v>382</v>
      </c>
      <c r="D26" s="191">
        <v>85</v>
      </c>
      <c r="E26" s="194" t="s">
        <v>13</v>
      </c>
      <c r="F26" s="203">
        <v>1150000000</v>
      </c>
      <c r="G26" s="208"/>
      <c r="H26" s="213">
        <v>72163000</v>
      </c>
    </row>
    <row r="27" spans="1:11" ht="15.75" x14ac:dyDescent="0.25">
      <c r="A27" s="170">
        <v>6</v>
      </c>
      <c r="B27" s="168" t="s">
        <v>354</v>
      </c>
      <c r="C27" s="183" t="s">
        <v>383</v>
      </c>
      <c r="D27" s="191">
        <v>5</v>
      </c>
      <c r="E27" s="198" t="s">
        <v>408</v>
      </c>
      <c r="F27" s="209">
        <v>950000000</v>
      </c>
      <c r="G27" s="208"/>
      <c r="H27" s="213">
        <v>181246000</v>
      </c>
    </row>
    <row r="28" spans="1:11" ht="15.75" x14ac:dyDescent="0.25">
      <c r="A28" s="170">
        <v>7</v>
      </c>
      <c r="B28" s="168" t="s">
        <v>355</v>
      </c>
      <c r="C28" s="183" t="s">
        <v>384</v>
      </c>
      <c r="D28" s="191">
        <v>85</v>
      </c>
      <c r="E28" s="194" t="s">
        <v>13</v>
      </c>
      <c r="F28" s="203">
        <v>320000000</v>
      </c>
      <c r="G28" s="208"/>
      <c r="H28" s="213">
        <v>53385000</v>
      </c>
    </row>
    <row r="29" spans="1:11" ht="15.75" x14ac:dyDescent="0.25">
      <c r="A29" s="170">
        <v>8</v>
      </c>
      <c r="B29" s="168" t="s">
        <v>356</v>
      </c>
      <c r="C29" s="183" t="s">
        <v>385</v>
      </c>
      <c r="D29" s="191">
        <v>25</v>
      </c>
      <c r="E29" s="198" t="s">
        <v>409</v>
      </c>
      <c r="F29" s="203">
        <v>400000000</v>
      </c>
      <c r="G29" s="208"/>
      <c r="H29" s="213">
        <v>202380000</v>
      </c>
    </row>
    <row r="30" spans="1:11" ht="47.25" x14ac:dyDescent="0.25">
      <c r="A30" s="170">
        <v>9</v>
      </c>
      <c r="B30" s="168" t="s">
        <v>366</v>
      </c>
      <c r="C30" s="183" t="s">
        <v>386</v>
      </c>
      <c r="D30" s="191">
        <v>45</v>
      </c>
      <c r="E30" s="198" t="s">
        <v>410</v>
      </c>
      <c r="F30" s="203">
        <v>425000000</v>
      </c>
      <c r="G30" s="180"/>
      <c r="H30" s="213">
        <v>99275000</v>
      </c>
    </row>
    <row r="31" spans="1:11" s="6" customFormat="1" ht="15.75" x14ac:dyDescent="0.25">
      <c r="A31" s="170"/>
      <c r="B31" s="178"/>
      <c r="C31" s="175"/>
      <c r="D31" s="175"/>
      <c r="E31" s="199"/>
      <c r="F31" s="210"/>
      <c r="G31" s="171"/>
      <c r="H31" s="171"/>
    </row>
    <row r="32" spans="1:11" ht="15.75" x14ac:dyDescent="0.25">
      <c r="A32" s="170" t="s">
        <v>365</v>
      </c>
      <c r="B32" s="167" t="s">
        <v>357</v>
      </c>
      <c r="C32" s="186" t="s">
        <v>414</v>
      </c>
      <c r="D32" s="185">
        <v>4874693</v>
      </c>
      <c r="E32" s="196" t="s">
        <v>397</v>
      </c>
      <c r="F32" s="210">
        <f>SUM(F35:F43)</f>
        <v>4298277000</v>
      </c>
      <c r="G32" s="205"/>
      <c r="H32" s="201">
        <f>SUM(H35:H44)</f>
        <v>1756039591</v>
      </c>
    </row>
    <row r="33" spans="1:8" ht="15.75" x14ac:dyDescent="0.25">
      <c r="A33" s="170"/>
      <c r="B33" s="167"/>
      <c r="C33" s="186" t="s">
        <v>415</v>
      </c>
      <c r="D33" s="188">
        <v>36647.760000000002</v>
      </c>
      <c r="E33" s="196" t="s">
        <v>398</v>
      </c>
      <c r="F33" s="210"/>
      <c r="G33" s="205"/>
      <c r="H33" s="201"/>
    </row>
    <row r="34" spans="1:8" ht="15.75" x14ac:dyDescent="0.25">
      <c r="A34" s="170"/>
      <c r="B34" s="167"/>
      <c r="C34" s="186" t="s">
        <v>416</v>
      </c>
      <c r="D34" s="192">
        <v>29545.09</v>
      </c>
      <c r="E34" s="196" t="s">
        <v>406</v>
      </c>
      <c r="F34" s="210"/>
      <c r="G34" s="205"/>
      <c r="H34" s="201"/>
    </row>
    <row r="35" spans="1:8" ht="15.75" x14ac:dyDescent="0.25">
      <c r="A35" s="170">
        <v>1</v>
      </c>
      <c r="B35" s="168" t="s">
        <v>358</v>
      </c>
      <c r="C35" s="184" t="s">
        <v>387</v>
      </c>
      <c r="D35" s="190">
        <v>10</v>
      </c>
      <c r="E35" s="197" t="s">
        <v>13</v>
      </c>
      <c r="F35" s="203">
        <v>1430000000</v>
      </c>
      <c r="G35" s="180"/>
      <c r="H35" s="182">
        <v>254634000</v>
      </c>
    </row>
    <row r="36" spans="1:8" s="6" customFormat="1" ht="15.75" x14ac:dyDescent="0.25">
      <c r="A36" s="170">
        <v>2</v>
      </c>
      <c r="B36" s="168" t="s">
        <v>38</v>
      </c>
      <c r="C36" s="183" t="s">
        <v>388</v>
      </c>
      <c r="D36" s="191">
        <v>15</v>
      </c>
      <c r="E36" s="198" t="s">
        <v>417</v>
      </c>
      <c r="F36" s="203">
        <v>155000000</v>
      </c>
      <c r="G36" s="171"/>
      <c r="H36" s="182">
        <v>360306941</v>
      </c>
    </row>
    <row r="37" spans="1:8" ht="31.5" x14ac:dyDescent="0.25">
      <c r="A37" s="170">
        <v>3</v>
      </c>
      <c r="B37" s="168" t="s">
        <v>367</v>
      </c>
      <c r="C37" s="183" t="s">
        <v>389</v>
      </c>
      <c r="D37" s="191">
        <v>10</v>
      </c>
      <c r="E37" s="194" t="s">
        <v>13</v>
      </c>
      <c r="F37" s="203">
        <v>886977000</v>
      </c>
      <c r="G37" s="211"/>
      <c r="H37" s="182">
        <v>142245000</v>
      </c>
    </row>
    <row r="38" spans="1:8" ht="63" x14ac:dyDescent="0.25">
      <c r="A38" s="170">
        <v>4</v>
      </c>
      <c r="B38" s="168" t="s">
        <v>359</v>
      </c>
      <c r="C38" s="183" t="s">
        <v>390</v>
      </c>
      <c r="D38" s="191">
        <v>10</v>
      </c>
      <c r="E38" s="198" t="s">
        <v>418</v>
      </c>
      <c r="F38" s="203">
        <v>400000000</v>
      </c>
      <c r="G38" s="211"/>
      <c r="H38" s="182">
        <v>451429650</v>
      </c>
    </row>
    <row r="39" spans="1:8" ht="15.75" x14ac:dyDescent="0.25">
      <c r="A39" s="170">
        <v>5</v>
      </c>
      <c r="B39" s="168" t="s">
        <v>360</v>
      </c>
      <c r="C39" s="183" t="s">
        <v>391</v>
      </c>
      <c r="D39" s="191">
        <v>10</v>
      </c>
      <c r="E39" s="198" t="s">
        <v>419</v>
      </c>
      <c r="F39" s="203">
        <v>150000000</v>
      </c>
      <c r="G39" s="211"/>
      <c r="H39" s="182">
        <v>81651000</v>
      </c>
    </row>
    <row r="40" spans="1:8" ht="15.75" x14ac:dyDescent="0.25">
      <c r="A40" s="170">
        <v>6</v>
      </c>
      <c r="B40" s="168" t="s">
        <v>361</v>
      </c>
      <c r="C40" s="183" t="s">
        <v>392</v>
      </c>
      <c r="D40" s="191">
        <v>70</v>
      </c>
      <c r="E40" s="194" t="s">
        <v>13</v>
      </c>
      <c r="F40" s="203">
        <v>726300000</v>
      </c>
      <c r="G40" s="211"/>
      <c r="H40" s="182">
        <v>21060000</v>
      </c>
    </row>
    <row r="41" spans="1:8" ht="31.5" x14ac:dyDescent="0.25">
      <c r="A41" s="170">
        <v>7</v>
      </c>
      <c r="B41" s="168" t="s">
        <v>17</v>
      </c>
      <c r="C41" s="183" t="s">
        <v>393</v>
      </c>
      <c r="D41" s="191">
        <v>500</v>
      </c>
      <c r="E41" s="198" t="s">
        <v>403</v>
      </c>
      <c r="F41" s="203">
        <v>150000000</v>
      </c>
      <c r="G41" s="211"/>
      <c r="H41" s="182">
        <v>383523000</v>
      </c>
    </row>
    <row r="42" spans="1:8" ht="31.5" x14ac:dyDescent="0.25">
      <c r="A42" s="170">
        <v>8</v>
      </c>
      <c r="B42" s="168" t="s">
        <v>362</v>
      </c>
      <c r="C42" s="183" t="s">
        <v>394</v>
      </c>
      <c r="D42" s="191">
        <v>250</v>
      </c>
      <c r="E42" s="198" t="s">
        <v>417</v>
      </c>
      <c r="F42" s="203">
        <v>100000000</v>
      </c>
      <c r="G42" s="211"/>
      <c r="H42" s="182">
        <v>51430000</v>
      </c>
    </row>
    <row r="43" spans="1:8" ht="15.75" x14ac:dyDescent="0.25">
      <c r="A43" s="170">
        <v>9</v>
      </c>
      <c r="B43" s="168" t="s">
        <v>363</v>
      </c>
      <c r="C43" s="183" t="s">
        <v>395</v>
      </c>
      <c r="D43" s="191">
        <v>30</v>
      </c>
      <c r="E43" s="198" t="s">
        <v>417</v>
      </c>
      <c r="F43" s="203">
        <v>300000000</v>
      </c>
      <c r="G43" s="211"/>
      <c r="H43" s="182">
        <v>9760000</v>
      </c>
    </row>
    <row r="44" spans="1:8" ht="15.75" x14ac:dyDescent="0.25">
      <c r="A44" s="170"/>
      <c r="B44" s="176"/>
      <c r="C44" s="174"/>
      <c r="D44" s="174"/>
      <c r="E44" s="174"/>
      <c r="F44" s="177"/>
      <c r="G44" s="179"/>
      <c r="H44" s="181"/>
    </row>
    <row r="45" spans="1:8" x14ac:dyDescent="0.25">
      <c r="A45" s="3"/>
      <c r="B45" s="5"/>
      <c r="C45" s="5"/>
      <c r="D45" s="5"/>
      <c r="E45" s="5"/>
      <c r="F45" s="4"/>
      <c r="G45" s="4"/>
      <c r="H45" s="4"/>
    </row>
    <row r="49" spans="6:8" x14ac:dyDescent="0.25">
      <c r="F49" s="161"/>
      <c r="G49" s="162" t="s">
        <v>340</v>
      </c>
      <c r="H49"/>
    </row>
    <row r="50" spans="6:8" x14ac:dyDescent="0.25">
      <c r="G50" s="162" t="s">
        <v>341</v>
      </c>
      <c r="H50"/>
    </row>
    <row r="51" spans="6:8" x14ac:dyDescent="0.25">
      <c r="F51" s="161"/>
      <c r="G51" s="163"/>
      <c r="H51"/>
    </row>
    <row r="52" spans="6:8" x14ac:dyDescent="0.25">
      <c r="F52" s="161"/>
      <c r="G52" s="163"/>
      <c r="H52"/>
    </row>
    <row r="53" spans="6:8" x14ac:dyDescent="0.25">
      <c r="F53" s="161"/>
      <c r="G53" s="164"/>
      <c r="H53"/>
    </row>
    <row r="54" spans="6:8" x14ac:dyDescent="0.25">
      <c r="F54" s="161"/>
      <c r="G54" s="164"/>
      <c r="H54"/>
    </row>
    <row r="55" spans="6:8" x14ac:dyDescent="0.25">
      <c r="F55" s="161"/>
      <c r="G55" s="165" t="s">
        <v>420</v>
      </c>
      <c r="H55"/>
    </row>
    <row r="56" spans="6:8" x14ac:dyDescent="0.25">
      <c r="F56" s="161"/>
      <c r="G56" s="162" t="s">
        <v>342</v>
      </c>
      <c r="H56"/>
    </row>
  </sheetData>
  <mergeCells count="2">
    <mergeCell ref="A1:H1"/>
    <mergeCell ref="A2:H2"/>
  </mergeCells>
  <printOptions horizontalCentered="1" verticalCentered="1"/>
  <pageMargins left="0.7" right="0.7" top="0.75" bottom="0.75" header="0.3" footer="0.3"/>
  <pageSetup paperSize="10000" scale="45" firstPageNumber="50" fitToHeight="0" orientation="portrait" useFirstPageNumber="1" horizontalDpi="300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56"/>
  <sheetViews>
    <sheetView view="pageBreakPreview" zoomScale="60" zoomScaleNormal="60" workbookViewId="0">
      <selection activeCell="B12" sqref="B12"/>
    </sheetView>
  </sheetViews>
  <sheetFormatPr defaultRowHeight="15" x14ac:dyDescent="0.25"/>
  <cols>
    <col min="1" max="1" width="6.5703125" style="6" customWidth="1"/>
    <col min="2" max="2" width="50.5703125" style="2" customWidth="1"/>
    <col min="3" max="3" width="47.28515625" style="7" customWidth="1"/>
    <col min="4" max="4" width="16.5703125" style="7" customWidth="1"/>
    <col min="5" max="5" width="11.28515625" style="7" customWidth="1"/>
    <col min="6" max="6" width="22.5703125" style="8" customWidth="1"/>
    <col min="7" max="7" width="19.85546875" style="9" customWidth="1"/>
    <col min="8" max="8" width="18.5703125" style="9" customWidth="1"/>
    <col min="9" max="9" width="10.85546875" style="2" bestFit="1" customWidth="1"/>
    <col min="10" max="11" width="9.140625" style="2"/>
    <col min="12" max="12" width="20.7109375" style="2" customWidth="1"/>
    <col min="13" max="16384" width="9.140625" style="2"/>
  </cols>
  <sheetData>
    <row r="1" spans="1:8" s="1" customFormat="1" ht="18" customHeight="1" x14ac:dyDescent="0.25">
      <c r="A1" s="358" t="s">
        <v>343</v>
      </c>
      <c r="B1" s="358"/>
      <c r="C1" s="358"/>
      <c r="D1" s="358"/>
      <c r="E1" s="358"/>
      <c r="F1" s="358"/>
      <c r="G1" s="358"/>
      <c r="H1" s="358"/>
    </row>
    <row r="2" spans="1:8" s="1" customFormat="1" ht="18" x14ac:dyDescent="0.25">
      <c r="A2" s="359" t="s">
        <v>50</v>
      </c>
      <c r="B2" s="359"/>
      <c r="C2" s="359"/>
      <c r="D2" s="359"/>
      <c r="E2" s="359"/>
      <c r="F2" s="359"/>
      <c r="G2" s="359"/>
      <c r="H2" s="359"/>
    </row>
    <row r="4" spans="1:8" ht="31.5" customHeight="1" x14ac:dyDescent="0.25">
      <c r="A4" s="158" t="s">
        <v>0</v>
      </c>
      <c r="B4" s="160" t="s">
        <v>5</v>
      </c>
      <c r="C4" s="212" t="s">
        <v>6</v>
      </c>
      <c r="D4" s="212" t="s">
        <v>399</v>
      </c>
      <c r="E4" s="212" t="s">
        <v>400</v>
      </c>
      <c r="F4" s="159" t="s">
        <v>7</v>
      </c>
      <c r="G4" s="159" t="s">
        <v>292</v>
      </c>
      <c r="H4" s="159" t="s">
        <v>293</v>
      </c>
    </row>
    <row r="5" spans="1:8" s="166" customFormat="1" ht="31.5" x14ac:dyDescent="0.25">
      <c r="A5" s="169" t="s">
        <v>351</v>
      </c>
      <c r="B5" s="167" t="s">
        <v>19</v>
      </c>
      <c r="C5" s="183" t="s">
        <v>401</v>
      </c>
      <c r="D5" s="185">
        <v>3810539</v>
      </c>
      <c r="E5" s="186" t="s">
        <v>397</v>
      </c>
      <c r="F5" s="201">
        <f>SUM(F8:F17)</f>
        <v>2550000000</v>
      </c>
      <c r="G5" s="202"/>
      <c r="H5" s="201">
        <f>SUM(H8:H17)</f>
        <v>898127624</v>
      </c>
    </row>
    <row r="6" spans="1:8" s="166" customFormat="1" ht="15.75" x14ac:dyDescent="0.25">
      <c r="A6" s="169"/>
      <c r="B6" s="167"/>
      <c r="C6" s="183" t="s">
        <v>396</v>
      </c>
      <c r="D6" s="187">
        <v>16910.349999999999</v>
      </c>
      <c r="E6" s="189" t="s">
        <v>398</v>
      </c>
      <c r="F6" s="201"/>
      <c r="G6" s="202"/>
      <c r="H6" s="201"/>
    </row>
    <row r="7" spans="1:8" s="166" customFormat="1" ht="15.75" x14ac:dyDescent="0.25">
      <c r="A7" s="169"/>
      <c r="B7" s="167"/>
      <c r="C7" s="183" t="s">
        <v>402</v>
      </c>
      <c r="D7" s="188">
        <v>1670</v>
      </c>
      <c r="E7" s="189" t="s">
        <v>403</v>
      </c>
      <c r="F7" s="201"/>
      <c r="G7" s="202"/>
      <c r="H7" s="201"/>
    </row>
    <row r="8" spans="1:8" ht="31.5" x14ac:dyDescent="0.25">
      <c r="A8" s="170">
        <v>1</v>
      </c>
      <c r="B8" s="168" t="s">
        <v>344</v>
      </c>
      <c r="C8" s="183" t="s">
        <v>368</v>
      </c>
      <c r="D8" s="190">
        <v>20</v>
      </c>
      <c r="E8" s="193" t="s">
        <v>404</v>
      </c>
      <c r="F8" s="203">
        <v>100000000</v>
      </c>
      <c r="G8" s="180"/>
      <c r="H8" s="214">
        <v>23785000</v>
      </c>
    </row>
    <row r="9" spans="1:8" s="6" customFormat="1" ht="31.5" x14ac:dyDescent="0.25">
      <c r="A9" s="170">
        <v>2</v>
      </c>
      <c r="B9" s="168" t="s">
        <v>345</v>
      </c>
      <c r="C9" s="183" t="s">
        <v>369</v>
      </c>
      <c r="D9" s="191">
        <v>85</v>
      </c>
      <c r="E9" s="194" t="s">
        <v>13</v>
      </c>
      <c r="F9" s="203">
        <v>150000000</v>
      </c>
      <c r="G9" s="171"/>
      <c r="H9" s="214">
        <v>56555000</v>
      </c>
    </row>
    <row r="10" spans="1:8" ht="31.5" x14ac:dyDescent="0.25">
      <c r="A10" s="170">
        <v>3</v>
      </c>
      <c r="B10" s="168" t="s">
        <v>57</v>
      </c>
      <c r="C10" s="183" t="s">
        <v>370</v>
      </c>
      <c r="D10" s="191">
        <v>85</v>
      </c>
      <c r="E10" s="194" t="s">
        <v>13</v>
      </c>
      <c r="F10" s="203">
        <v>158000000</v>
      </c>
      <c r="G10" s="205"/>
      <c r="H10" s="214">
        <v>26450000</v>
      </c>
    </row>
    <row r="11" spans="1:8" ht="31.5" x14ac:dyDescent="0.25">
      <c r="A11" s="170">
        <v>4</v>
      </c>
      <c r="B11" s="168" t="s">
        <v>346</v>
      </c>
      <c r="C11" s="183" t="s">
        <v>371</v>
      </c>
      <c r="D11" s="191">
        <v>12</v>
      </c>
      <c r="E11" s="194" t="s">
        <v>404</v>
      </c>
      <c r="F11" s="203">
        <v>150000000</v>
      </c>
      <c r="G11" s="205"/>
      <c r="H11" s="214">
        <v>44020000</v>
      </c>
    </row>
    <row r="12" spans="1:8" ht="15.75" x14ac:dyDescent="0.25">
      <c r="A12" s="170">
        <v>5</v>
      </c>
      <c r="B12" s="168" t="s">
        <v>45</v>
      </c>
      <c r="C12" s="183" t="s">
        <v>372</v>
      </c>
      <c r="D12" s="191">
        <v>85</v>
      </c>
      <c r="E12" s="194" t="s">
        <v>13</v>
      </c>
      <c r="F12" s="203">
        <v>100000000</v>
      </c>
      <c r="G12" s="205"/>
      <c r="H12" s="214">
        <v>25090000</v>
      </c>
    </row>
    <row r="13" spans="1:8" ht="15.75" x14ac:dyDescent="0.25">
      <c r="A13" s="170">
        <v>6</v>
      </c>
      <c r="B13" s="168" t="s">
        <v>43</v>
      </c>
      <c r="C13" s="183" t="s">
        <v>373</v>
      </c>
      <c r="D13" s="191">
        <v>10</v>
      </c>
      <c r="E13" s="194" t="s">
        <v>13</v>
      </c>
      <c r="F13" s="203">
        <v>1000000000</v>
      </c>
      <c r="G13" s="205"/>
      <c r="H13" s="214">
        <v>531090000</v>
      </c>
    </row>
    <row r="14" spans="1:8" ht="17.25" customHeight="1" x14ac:dyDescent="0.25">
      <c r="A14" s="170">
        <v>7</v>
      </c>
      <c r="B14" s="168" t="s">
        <v>347</v>
      </c>
      <c r="C14" s="183" t="s">
        <v>374</v>
      </c>
      <c r="D14" s="191">
        <v>85</v>
      </c>
      <c r="E14" s="194" t="s">
        <v>13</v>
      </c>
      <c r="F14" s="203">
        <v>142000000</v>
      </c>
      <c r="G14" s="205"/>
      <c r="H14" s="214">
        <v>92651000</v>
      </c>
    </row>
    <row r="15" spans="1:8" ht="31.5" x14ac:dyDescent="0.25">
      <c r="A15" s="170">
        <v>8</v>
      </c>
      <c r="B15" s="168" t="s">
        <v>348</v>
      </c>
      <c r="C15" s="183" t="s">
        <v>375</v>
      </c>
      <c r="D15" s="191">
        <v>20</v>
      </c>
      <c r="E15" s="194" t="s">
        <v>405</v>
      </c>
      <c r="F15" s="203">
        <v>100000000</v>
      </c>
      <c r="G15" s="205"/>
      <c r="H15" s="214">
        <v>28976624</v>
      </c>
    </row>
    <row r="16" spans="1:8" ht="31.5" x14ac:dyDescent="0.25">
      <c r="A16" s="170">
        <v>9</v>
      </c>
      <c r="B16" s="168" t="s">
        <v>349</v>
      </c>
      <c r="C16" s="183" t="s">
        <v>376</v>
      </c>
      <c r="D16" s="191">
        <v>85</v>
      </c>
      <c r="E16" s="194" t="s">
        <v>13</v>
      </c>
      <c r="F16" s="203">
        <v>500000000</v>
      </c>
      <c r="G16" s="180"/>
      <c r="H16" s="214">
        <v>53420000</v>
      </c>
    </row>
    <row r="17" spans="1:11" s="6" customFormat="1" ht="31.5" x14ac:dyDescent="0.25">
      <c r="A17" s="170">
        <v>9</v>
      </c>
      <c r="B17" s="168" t="s">
        <v>350</v>
      </c>
      <c r="C17" s="183" t="s">
        <v>377</v>
      </c>
      <c r="D17" s="191">
        <v>85</v>
      </c>
      <c r="E17" s="194" t="s">
        <v>13</v>
      </c>
      <c r="F17" s="203">
        <v>150000000</v>
      </c>
      <c r="G17" s="171"/>
      <c r="H17" s="214">
        <v>16090000</v>
      </c>
    </row>
    <row r="18" spans="1:11" ht="15.75" x14ac:dyDescent="0.25">
      <c r="A18" s="170"/>
      <c r="B18" s="176"/>
      <c r="C18" s="173"/>
      <c r="D18" s="173"/>
      <c r="E18" s="195"/>
      <c r="F18" s="206"/>
      <c r="G18" s="205"/>
      <c r="H18" s="215"/>
    </row>
    <row r="19" spans="1:11" ht="15.75" x14ac:dyDescent="0.25">
      <c r="A19" s="170" t="s">
        <v>364</v>
      </c>
      <c r="B19" s="167" t="s">
        <v>14</v>
      </c>
      <c r="C19" s="186" t="s">
        <v>411</v>
      </c>
      <c r="D19" s="200">
        <v>2673078</v>
      </c>
      <c r="E19" s="196" t="s">
        <v>397</v>
      </c>
      <c r="F19" s="207">
        <f>SUM(F22:F30)</f>
        <v>4620000000</v>
      </c>
      <c r="G19" s="208"/>
      <c r="H19" s="216">
        <f>SUM(H22:H31)</f>
        <v>1108873500</v>
      </c>
    </row>
    <row r="20" spans="1:11" ht="15.75" x14ac:dyDescent="0.25">
      <c r="A20" s="170"/>
      <c r="B20" s="167"/>
      <c r="C20" s="186" t="s">
        <v>412</v>
      </c>
      <c r="D20" s="188">
        <v>10739.42</v>
      </c>
      <c r="E20" s="196" t="s">
        <v>398</v>
      </c>
      <c r="F20" s="207"/>
      <c r="G20" s="208"/>
      <c r="H20" s="216"/>
    </row>
    <row r="21" spans="1:11" ht="15.75" x14ac:dyDescent="0.25">
      <c r="A21" s="170"/>
      <c r="B21" s="167"/>
      <c r="C21" s="186" t="s">
        <v>413</v>
      </c>
      <c r="D21" s="188">
        <v>9778</v>
      </c>
      <c r="E21" s="196" t="s">
        <v>406</v>
      </c>
      <c r="F21" s="207"/>
      <c r="G21" s="208"/>
      <c r="H21" s="216"/>
    </row>
    <row r="22" spans="1:11" ht="31.5" x14ac:dyDescent="0.25">
      <c r="A22" s="170">
        <v>1</v>
      </c>
      <c r="B22" s="168" t="s">
        <v>30</v>
      </c>
      <c r="C22" s="184" t="s">
        <v>378</v>
      </c>
      <c r="D22" s="190">
        <v>85</v>
      </c>
      <c r="E22" s="197" t="s">
        <v>13</v>
      </c>
      <c r="F22" s="203">
        <v>25000000</v>
      </c>
      <c r="G22" s="208"/>
      <c r="H22" s="214">
        <v>6725000</v>
      </c>
      <c r="K22" s="105"/>
    </row>
    <row r="23" spans="1:11" ht="31.5" x14ac:dyDescent="0.25">
      <c r="A23" s="170">
        <v>2</v>
      </c>
      <c r="B23" s="168" t="s">
        <v>352</v>
      </c>
      <c r="C23" s="183" t="s">
        <v>379</v>
      </c>
      <c r="D23" s="191">
        <v>85</v>
      </c>
      <c r="E23" s="194" t="s">
        <v>13</v>
      </c>
      <c r="F23" s="203">
        <v>300000000</v>
      </c>
      <c r="G23" s="205"/>
      <c r="H23" s="214">
        <v>55155000</v>
      </c>
    </row>
    <row r="24" spans="1:11" ht="15.75" x14ac:dyDescent="0.25">
      <c r="A24" s="170">
        <v>3</v>
      </c>
      <c r="B24" s="168" t="s">
        <v>27</v>
      </c>
      <c r="C24" s="183" t="s">
        <v>380</v>
      </c>
      <c r="D24" s="191">
        <v>85</v>
      </c>
      <c r="E24" s="194" t="s">
        <v>13</v>
      </c>
      <c r="F24" s="203">
        <v>50000000</v>
      </c>
      <c r="G24" s="180"/>
      <c r="H24" s="214">
        <v>16060000</v>
      </c>
    </row>
    <row r="25" spans="1:11" s="6" customFormat="1" ht="15.75" x14ac:dyDescent="0.25">
      <c r="A25" s="170">
        <v>4</v>
      </c>
      <c r="B25" s="168" t="s">
        <v>28</v>
      </c>
      <c r="C25" s="183" t="s">
        <v>381</v>
      </c>
      <c r="D25" s="191">
        <v>15</v>
      </c>
      <c r="E25" s="194" t="s">
        <v>407</v>
      </c>
      <c r="F25" s="203">
        <v>1000000000</v>
      </c>
      <c r="G25" s="171"/>
      <c r="H25" s="214">
        <v>102071500</v>
      </c>
    </row>
    <row r="26" spans="1:11" ht="15.75" x14ac:dyDescent="0.25">
      <c r="A26" s="170">
        <v>5</v>
      </c>
      <c r="B26" s="168" t="s">
        <v>353</v>
      </c>
      <c r="C26" s="183" t="s">
        <v>382</v>
      </c>
      <c r="D26" s="191">
        <v>85</v>
      </c>
      <c r="E26" s="194" t="s">
        <v>13</v>
      </c>
      <c r="F26" s="203">
        <v>1150000000</v>
      </c>
      <c r="G26" s="208"/>
      <c r="H26" s="214">
        <v>377075000</v>
      </c>
    </row>
    <row r="27" spans="1:11" ht="15.75" x14ac:dyDescent="0.25">
      <c r="A27" s="170">
        <v>6</v>
      </c>
      <c r="B27" s="168" t="s">
        <v>354</v>
      </c>
      <c r="C27" s="183" t="s">
        <v>383</v>
      </c>
      <c r="D27" s="191">
        <v>5</v>
      </c>
      <c r="E27" s="198" t="s">
        <v>408</v>
      </c>
      <c r="F27" s="209">
        <v>950000000</v>
      </c>
      <c r="G27" s="208"/>
      <c r="H27" s="214">
        <v>343727000</v>
      </c>
    </row>
    <row r="28" spans="1:11" ht="15.75" x14ac:dyDescent="0.25">
      <c r="A28" s="170">
        <v>7</v>
      </c>
      <c r="B28" s="168" t="s">
        <v>355</v>
      </c>
      <c r="C28" s="183" t="s">
        <v>384</v>
      </c>
      <c r="D28" s="191">
        <v>85</v>
      </c>
      <c r="E28" s="194" t="s">
        <v>13</v>
      </c>
      <c r="F28" s="203">
        <v>320000000</v>
      </c>
      <c r="G28" s="208"/>
      <c r="H28" s="214">
        <v>208060000</v>
      </c>
    </row>
    <row r="29" spans="1:11" ht="15.75" x14ac:dyDescent="0.25">
      <c r="A29" s="170">
        <v>8</v>
      </c>
      <c r="B29" s="168" t="s">
        <v>356</v>
      </c>
      <c r="C29" s="183" t="s">
        <v>385</v>
      </c>
      <c r="D29" s="191">
        <v>25</v>
      </c>
      <c r="E29" s="198" t="s">
        <v>409</v>
      </c>
      <c r="F29" s="203">
        <v>400000000</v>
      </c>
      <c r="G29" s="208"/>
      <c r="H29" s="214">
        <v>0</v>
      </c>
    </row>
    <row r="30" spans="1:11" ht="47.25" x14ac:dyDescent="0.25">
      <c r="A30" s="170">
        <v>9</v>
      </c>
      <c r="B30" s="168" t="s">
        <v>366</v>
      </c>
      <c r="C30" s="183" t="s">
        <v>386</v>
      </c>
      <c r="D30" s="191">
        <v>45</v>
      </c>
      <c r="E30" s="198" t="s">
        <v>410</v>
      </c>
      <c r="F30" s="203">
        <v>425000000</v>
      </c>
      <c r="G30" s="180"/>
      <c r="H30" s="214">
        <v>0</v>
      </c>
    </row>
    <row r="31" spans="1:11" s="6" customFormat="1" ht="15.75" x14ac:dyDescent="0.25">
      <c r="A31" s="170"/>
      <c r="B31" s="178"/>
      <c r="C31" s="175"/>
      <c r="D31" s="175"/>
      <c r="E31" s="199"/>
      <c r="F31" s="210"/>
      <c r="G31" s="171"/>
      <c r="H31" s="217"/>
    </row>
    <row r="32" spans="1:11" ht="15.75" x14ac:dyDescent="0.25">
      <c r="A32" s="170" t="s">
        <v>365</v>
      </c>
      <c r="B32" s="167" t="s">
        <v>357</v>
      </c>
      <c r="C32" s="186" t="s">
        <v>414</v>
      </c>
      <c r="D32" s="185">
        <v>4874693</v>
      </c>
      <c r="E32" s="196" t="s">
        <v>397</v>
      </c>
      <c r="F32" s="210">
        <f>SUM(F35:F43)</f>
        <v>4298277000</v>
      </c>
      <c r="G32" s="205"/>
      <c r="H32" s="216">
        <f>SUM(H35:H44)</f>
        <v>1555712185</v>
      </c>
    </row>
    <row r="33" spans="1:8" ht="15.75" x14ac:dyDescent="0.25">
      <c r="A33" s="170"/>
      <c r="B33" s="167"/>
      <c r="C33" s="186" t="s">
        <v>415</v>
      </c>
      <c r="D33" s="188">
        <v>36647.760000000002</v>
      </c>
      <c r="E33" s="196" t="s">
        <v>398</v>
      </c>
      <c r="F33" s="210"/>
      <c r="G33" s="205"/>
      <c r="H33" s="216"/>
    </row>
    <row r="34" spans="1:8" ht="15.75" x14ac:dyDescent="0.25">
      <c r="A34" s="170"/>
      <c r="B34" s="167"/>
      <c r="C34" s="186" t="s">
        <v>416</v>
      </c>
      <c r="D34" s="192">
        <v>29545.09</v>
      </c>
      <c r="E34" s="196" t="s">
        <v>406</v>
      </c>
      <c r="F34" s="210"/>
      <c r="G34" s="205"/>
      <c r="H34" s="216"/>
    </row>
    <row r="35" spans="1:8" ht="15.75" x14ac:dyDescent="0.25">
      <c r="A35" s="170">
        <v>1</v>
      </c>
      <c r="B35" s="168" t="s">
        <v>358</v>
      </c>
      <c r="C35" s="184" t="s">
        <v>387</v>
      </c>
      <c r="D35" s="190">
        <v>10</v>
      </c>
      <c r="E35" s="197" t="s">
        <v>13</v>
      </c>
      <c r="F35" s="203">
        <v>1430000000</v>
      </c>
      <c r="G35" s="180"/>
      <c r="H35" s="214">
        <v>32378000</v>
      </c>
    </row>
    <row r="36" spans="1:8" s="6" customFormat="1" ht="15.75" x14ac:dyDescent="0.25">
      <c r="A36" s="170">
        <v>2</v>
      </c>
      <c r="B36" s="168" t="s">
        <v>38</v>
      </c>
      <c r="C36" s="183" t="s">
        <v>388</v>
      </c>
      <c r="D36" s="191">
        <v>15</v>
      </c>
      <c r="E36" s="198" t="s">
        <v>417</v>
      </c>
      <c r="F36" s="203">
        <v>155000000</v>
      </c>
      <c r="G36" s="171"/>
      <c r="H36" s="214">
        <v>517426535</v>
      </c>
    </row>
    <row r="37" spans="1:8" ht="31.5" x14ac:dyDescent="0.25">
      <c r="A37" s="170">
        <v>3</v>
      </c>
      <c r="B37" s="168" t="s">
        <v>367</v>
      </c>
      <c r="C37" s="183" t="s">
        <v>389</v>
      </c>
      <c r="D37" s="191">
        <v>10</v>
      </c>
      <c r="E37" s="194" t="s">
        <v>13</v>
      </c>
      <c r="F37" s="203">
        <v>886977000</v>
      </c>
      <c r="G37" s="211"/>
      <c r="H37" s="214">
        <v>11610000</v>
      </c>
    </row>
    <row r="38" spans="1:8" ht="63" x14ac:dyDescent="0.25">
      <c r="A38" s="170">
        <v>4</v>
      </c>
      <c r="B38" s="168" t="s">
        <v>359</v>
      </c>
      <c r="C38" s="183" t="s">
        <v>390</v>
      </c>
      <c r="D38" s="191">
        <v>10</v>
      </c>
      <c r="E38" s="198" t="s">
        <v>418</v>
      </c>
      <c r="F38" s="203">
        <v>400000000</v>
      </c>
      <c r="G38" s="211"/>
      <c r="H38" s="214">
        <v>416892650</v>
      </c>
    </row>
    <row r="39" spans="1:8" ht="15.75" x14ac:dyDescent="0.25">
      <c r="A39" s="170">
        <v>5</v>
      </c>
      <c r="B39" s="168" t="s">
        <v>360</v>
      </c>
      <c r="C39" s="183" t="s">
        <v>391</v>
      </c>
      <c r="D39" s="191">
        <v>10</v>
      </c>
      <c r="E39" s="198" t="s">
        <v>419</v>
      </c>
      <c r="F39" s="203">
        <v>150000000</v>
      </c>
      <c r="G39" s="211"/>
      <c r="H39" s="214">
        <v>266635000</v>
      </c>
    </row>
    <row r="40" spans="1:8" ht="15.75" x14ac:dyDescent="0.25">
      <c r="A40" s="170">
        <v>6</v>
      </c>
      <c r="B40" s="168" t="s">
        <v>361</v>
      </c>
      <c r="C40" s="183" t="s">
        <v>392</v>
      </c>
      <c r="D40" s="191">
        <v>70</v>
      </c>
      <c r="E40" s="194" t="s">
        <v>13</v>
      </c>
      <c r="F40" s="203">
        <v>726300000</v>
      </c>
      <c r="G40" s="211"/>
      <c r="H40" s="214">
        <v>43755000</v>
      </c>
    </row>
    <row r="41" spans="1:8" ht="31.5" x14ac:dyDescent="0.25">
      <c r="A41" s="170">
        <v>7</v>
      </c>
      <c r="B41" s="168" t="s">
        <v>17</v>
      </c>
      <c r="C41" s="183" t="s">
        <v>393</v>
      </c>
      <c r="D41" s="191">
        <v>500</v>
      </c>
      <c r="E41" s="198" t="s">
        <v>403</v>
      </c>
      <c r="F41" s="203">
        <v>150000000</v>
      </c>
      <c r="G41" s="211"/>
      <c r="H41" s="214">
        <v>145517000</v>
      </c>
    </row>
    <row r="42" spans="1:8" ht="31.5" x14ac:dyDescent="0.25">
      <c r="A42" s="170">
        <v>8</v>
      </c>
      <c r="B42" s="168" t="s">
        <v>362</v>
      </c>
      <c r="C42" s="183" t="s">
        <v>394</v>
      </c>
      <c r="D42" s="191">
        <v>250</v>
      </c>
      <c r="E42" s="198" t="s">
        <v>417</v>
      </c>
      <c r="F42" s="203">
        <v>100000000</v>
      </c>
      <c r="G42" s="211"/>
      <c r="H42" s="214">
        <v>35870000</v>
      </c>
    </row>
    <row r="43" spans="1:8" ht="15.75" x14ac:dyDescent="0.25">
      <c r="A43" s="170">
        <v>9</v>
      </c>
      <c r="B43" s="168" t="s">
        <v>363</v>
      </c>
      <c r="C43" s="183" t="s">
        <v>395</v>
      </c>
      <c r="D43" s="191">
        <v>30</v>
      </c>
      <c r="E43" s="198" t="s">
        <v>417</v>
      </c>
      <c r="F43" s="203">
        <v>300000000</v>
      </c>
      <c r="G43" s="211"/>
      <c r="H43" s="214">
        <v>85628000</v>
      </c>
    </row>
    <row r="44" spans="1:8" ht="15.75" x14ac:dyDescent="0.25">
      <c r="A44" s="170"/>
      <c r="B44" s="176"/>
      <c r="C44" s="174"/>
      <c r="D44" s="174"/>
      <c r="E44" s="174"/>
      <c r="F44" s="177"/>
      <c r="G44" s="179"/>
      <c r="H44" s="218"/>
    </row>
    <row r="45" spans="1:8" x14ac:dyDescent="0.25">
      <c r="A45" s="3"/>
      <c r="B45" s="5"/>
      <c r="C45" s="5"/>
      <c r="D45" s="5"/>
      <c r="E45" s="5"/>
      <c r="F45" s="4"/>
      <c r="G45" s="4"/>
      <c r="H45" s="4"/>
    </row>
    <row r="49" spans="6:8" x14ac:dyDescent="0.25">
      <c r="F49" s="161"/>
      <c r="G49" s="162" t="s">
        <v>340</v>
      </c>
      <c r="H49"/>
    </row>
    <row r="50" spans="6:8" x14ac:dyDescent="0.25">
      <c r="G50" s="162" t="s">
        <v>341</v>
      </c>
      <c r="H50"/>
    </row>
    <row r="51" spans="6:8" x14ac:dyDescent="0.25">
      <c r="F51" s="161"/>
      <c r="G51" s="163"/>
      <c r="H51"/>
    </row>
    <row r="52" spans="6:8" x14ac:dyDescent="0.25">
      <c r="F52" s="161"/>
      <c r="G52" s="163"/>
      <c r="H52"/>
    </row>
    <row r="53" spans="6:8" x14ac:dyDescent="0.25">
      <c r="F53" s="161"/>
      <c r="G53" s="164"/>
      <c r="H53"/>
    </row>
    <row r="54" spans="6:8" x14ac:dyDescent="0.25">
      <c r="F54" s="161"/>
      <c r="G54" s="164"/>
      <c r="H54"/>
    </row>
    <row r="55" spans="6:8" x14ac:dyDescent="0.25">
      <c r="F55" s="161"/>
      <c r="G55" s="165" t="s">
        <v>420</v>
      </c>
      <c r="H55"/>
    </row>
    <row r="56" spans="6:8" x14ac:dyDescent="0.25">
      <c r="F56" s="161"/>
      <c r="G56" s="162" t="s">
        <v>342</v>
      </c>
      <c r="H56"/>
    </row>
  </sheetData>
  <mergeCells count="2">
    <mergeCell ref="A1:H1"/>
    <mergeCell ref="A2:H2"/>
  </mergeCells>
  <printOptions horizontalCentered="1" verticalCentered="1"/>
  <pageMargins left="0.7" right="0.7" top="0.75" bottom="0.75" header="0.3" footer="0.3"/>
  <pageSetup paperSize="10000" scale="45" firstPageNumber="50" fitToHeight="0" orientation="portrait" useFirstPageNumber="1" horizontalDpi="300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178"/>
  <sheetViews>
    <sheetView tabSelected="1" view="pageBreakPreview" zoomScale="60" zoomScaleNormal="68" workbookViewId="0">
      <selection activeCell="F10" sqref="F10"/>
    </sheetView>
  </sheetViews>
  <sheetFormatPr defaultRowHeight="15" x14ac:dyDescent="0.25"/>
  <cols>
    <col min="1" max="1" width="18.85546875" customWidth="1"/>
    <col min="2" max="2" width="15.28515625" customWidth="1"/>
    <col min="3" max="3" width="11.5703125" customWidth="1"/>
    <col min="4" max="4" width="13.28515625" customWidth="1"/>
    <col min="5" max="5" width="13" customWidth="1"/>
    <col min="6" max="6" width="11.5703125" customWidth="1"/>
    <col min="7" max="7" width="12.7109375" customWidth="1"/>
    <col min="8" max="8" width="18.140625" customWidth="1"/>
    <col min="9" max="9" width="17.7109375" customWidth="1"/>
    <col min="10" max="10" width="11.85546875" customWidth="1"/>
    <col min="11" max="11" width="10.28515625" style="337" customWidth="1"/>
    <col min="12" max="23" width="3.28515625" customWidth="1"/>
  </cols>
  <sheetData>
    <row r="1" spans="1:23" x14ac:dyDescent="0.25">
      <c r="A1" s="361" t="s">
        <v>421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  <c r="S1" s="361"/>
      <c r="T1" s="361"/>
      <c r="U1" s="361"/>
      <c r="V1" s="361"/>
      <c r="W1" s="361"/>
    </row>
    <row r="2" spans="1:23" x14ac:dyDescent="0.25">
      <c r="A2" s="361" t="s">
        <v>757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  <c r="T2" s="361"/>
      <c r="U2" s="361"/>
      <c r="V2" s="361"/>
      <c r="W2" s="361"/>
    </row>
    <row r="4" spans="1:23" ht="15" customHeight="1" x14ac:dyDescent="0.25">
      <c r="A4" s="362" t="s">
        <v>1</v>
      </c>
      <c r="B4" s="362" t="s">
        <v>2</v>
      </c>
      <c r="C4" s="362" t="s">
        <v>422</v>
      </c>
      <c r="D4" s="362"/>
      <c r="E4" s="362"/>
      <c r="F4" s="362"/>
      <c r="G4" s="362" t="s">
        <v>423</v>
      </c>
      <c r="H4" s="362" t="s">
        <v>424</v>
      </c>
      <c r="I4" s="362" t="s">
        <v>425</v>
      </c>
      <c r="J4" s="362" t="s">
        <v>426</v>
      </c>
      <c r="K4" s="363" t="s">
        <v>427</v>
      </c>
      <c r="L4" s="364" t="s">
        <v>428</v>
      </c>
      <c r="M4" s="365"/>
      <c r="N4" s="365"/>
      <c r="O4" s="365"/>
      <c r="P4" s="365"/>
      <c r="Q4" s="365"/>
      <c r="R4" s="365"/>
      <c r="S4" s="365"/>
      <c r="T4" s="365"/>
      <c r="U4" s="365"/>
      <c r="V4" s="365"/>
      <c r="W4" s="366"/>
    </row>
    <row r="5" spans="1:23" x14ac:dyDescent="0.25">
      <c r="A5" s="362"/>
      <c r="B5" s="362"/>
      <c r="C5" s="360" t="s">
        <v>429</v>
      </c>
      <c r="D5" s="360" t="s">
        <v>430</v>
      </c>
      <c r="E5" s="360" t="s">
        <v>431</v>
      </c>
      <c r="F5" s="360" t="s">
        <v>432</v>
      </c>
      <c r="G5" s="362"/>
      <c r="H5" s="362"/>
      <c r="I5" s="362"/>
      <c r="J5" s="362"/>
      <c r="K5" s="363"/>
      <c r="L5" s="360" t="s">
        <v>429</v>
      </c>
      <c r="M5" s="360"/>
      <c r="N5" s="360"/>
      <c r="O5" s="360" t="s">
        <v>430</v>
      </c>
      <c r="P5" s="360"/>
      <c r="Q5" s="360"/>
      <c r="R5" s="360" t="s">
        <v>431</v>
      </c>
      <c r="S5" s="360"/>
      <c r="T5" s="360"/>
      <c r="U5" s="360" t="s">
        <v>432</v>
      </c>
      <c r="V5" s="360"/>
      <c r="W5" s="360"/>
    </row>
    <row r="6" spans="1:23" x14ac:dyDescent="0.25">
      <c r="A6" s="362"/>
      <c r="B6" s="362"/>
      <c r="C6" s="360"/>
      <c r="D6" s="360"/>
      <c r="E6" s="360"/>
      <c r="F6" s="360"/>
      <c r="G6" s="362"/>
      <c r="H6" s="362"/>
      <c r="I6" s="362"/>
      <c r="J6" s="362"/>
      <c r="K6" s="363"/>
      <c r="L6" s="219">
        <v>1</v>
      </c>
      <c r="M6" s="219">
        <v>2</v>
      </c>
      <c r="N6" s="219">
        <v>3</v>
      </c>
      <c r="O6" s="219">
        <v>1</v>
      </c>
      <c r="P6" s="219">
        <v>2</v>
      </c>
      <c r="Q6" s="219">
        <v>3</v>
      </c>
      <c r="R6" s="219">
        <v>1</v>
      </c>
      <c r="S6" s="219">
        <v>2</v>
      </c>
      <c r="T6" s="219">
        <v>3</v>
      </c>
      <c r="U6" s="219">
        <v>1</v>
      </c>
      <c r="V6" s="219">
        <v>2</v>
      </c>
      <c r="W6" s="219">
        <v>3</v>
      </c>
    </row>
    <row r="7" spans="1:23" s="220" customFormat="1" ht="76.5" x14ac:dyDescent="0.2">
      <c r="A7" s="227" t="s">
        <v>763</v>
      </c>
      <c r="B7" s="233" t="s">
        <v>436</v>
      </c>
      <c r="C7" s="234">
        <v>952634.75</v>
      </c>
      <c r="D7" s="235">
        <f>C7+C7</f>
        <v>1905269.5</v>
      </c>
      <c r="E7" s="235">
        <f>D7+C7</f>
        <v>2857904.25</v>
      </c>
      <c r="F7" s="235">
        <f>E7+C7</f>
        <v>3810539</v>
      </c>
      <c r="G7" s="236" t="s">
        <v>344</v>
      </c>
      <c r="H7" s="237" t="s">
        <v>437</v>
      </c>
      <c r="I7" s="237" t="s">
        <v>503</v>
      </c>
      <c r="J7" s="238">
        <v>100000</v>
      </c>
      <c r="K7" s="325" t="s">
        <v>755</v>
      </c>
      <c r="L7" s="278"/>
      <c r="M7" s="278"/>
      <c r="N7" s="278"/>
      <c r="O7" s="275"/>
      <c r="P7" s="278"/>
      <c r="Q7" s="278"/>
      <c r="R7" s="278"/>
      <c r="S7" s="278"/>
      <c r="T7" s="278"/>
      <c r="U7" s="278"/>
      <c r="V7" s="278"/>
      <c r="W7" s="278"/>
    </row>
    <row r="8" spans="1:23" s="220" customFormat="1" ht="76.5" x14ac:dyDescent="0.2">
      <c r="A8" s="228"/>
      <c r="B8" s="239" t="s">
        <v>396</v>
      </c>
      <c r="C8" s="240">
        <v>4227.5874999999996</v>
      </c>
      <c r="D8" s="241">
        <f>C8+C8</f>
        <v>8455.1749999999993</v>
      </c>
      <c r="E8" s="241">
        <f>D8+C8</f>
        <v>12682.762499999999</v>
      </c>
      <c r="F8" s="241">
        <f>E8+C8</f>
        <v>16910.349999999999</v>
      </c>
      <c r="G8" s="242"/>
      <c r="H8" s="243" t="s">
        <v>506</v>
      </c>
      <c r="I8" s="243" t="s">
        <v>504</v>
      </c>
      <c r="J8" s="244"/>
      <c r="K8" s="326"/>
      <c r="L8" s="277"/>
      <c r="M8" s="277"/>
      <c r="N8" s="277"/>
      <c r="O8" s="277"/>
      <c r="P8" s="276"/>
      <c r="Q8" s="277"/>
      <c r="R8" s="277"/>
      <c r="S8" s="277"/>
      <c r="T8" s="277"/>
      <c r="U8" s="277"/>
      <c r="V8" s="277"/>
      <c r="W8" s="277"/>
    </row>
    <row r="9" spans="1:23" s="220" customFormat="1" ht="51" x14ac:dyDescent="0.2">
      <c r="A9" s="228"/>
      <c r="B9" s="239" t="s">
        <v>402</v>
      </c>
      <c r="C9" s="245">
        <v>417.5</v>
      </c>
      <c r="D9" s="241">
        <f>C9+C9</f>
        <v>835</v>
      </c>
      <c r="E9" s="241">
        <f>D9+C9</f>
        <v>1252.5</v>
      </c>
      <c r="F9" s="241">
        <f>E9+C9</f>
        <v>1670</v>
      </c>
      <c r="G9" s="242"/>
      <c r="H9" s="243" t="s">
        <v>438</v>
      </c>
      <c r="I9" s="243" t="s">
        <v>505</v>
      </c>
      <c r="J9" s="244"/>
      <c r="K9" s="326"/>
      <c r="L9" s="277"/>
      <c r="M9" s="277"/>
      <c r="N9" s="277"/>
      <c r="O9" s="277"/>
      <c r="P9" s="277"/>
      <c r="Q9" s="277"/>
      <c r="R9" s="277"/>
      <c r="S9" s="276"/>
      <c r="T9" s="277"/>
      <c r="U9" s="277"/>
      <c r="V9" s="277"/>
      <c r="W9" s="277"/>
    </row>
    <row r="10" spans="1:23" s="220" customFormat="1" ht="76.5" x14ac:dyDescent="0.2">
      <c r="A10" s="228"/>
      <c r="B10" s="221"/>
      <c r="C10" s="221"/>
      <c r="D10" s="221"/>
      <c r="E10" s="221"/>
      <c r="F10" s="221"/>
      <c r="G10" s="242" t="s">
        <v>345</v>
      </c>
      <c r="H10" s="246" t="s">
        <v>439</v>
      </c>
      <c r="I10" s="246" t="s">
        <v>507</v>
      </c>
      <c r="J10" s="244">
        <v>150000</v>
      </c>
      <c r="K10" s="325" t="s">
        <v>755</v>
      </c>
      <c r="L10" s="277"/>
      <c r="M10" s="277"/>
      <c r="N10" s="279"/>
      <c r="O10" s="276"/>
      <c r="P10" s="277"/>
      <c r="Q10" s="277"/>
      <c r="R10" s="277"/>
      <c r="S10" s="277"/>
      <c r="T10" s="277"/>
      <c r="U10" s="277"/>
      <c r="V10" s="277"/>
      <c r="W10" s="277"/>
    </row>
    <row r="11" spans="1:23" s="220" customFormat="1" ht="63.75" x14ac:dyDescent="0.2">
      <c r="A11" s="228"/>
      <c r="B11" s="221"/>
      <c r="C11" s="221"/>
      <c r="D11" s="221"/>
      <c r="E11" s="221"/>
      <c r="F11" s="221"/>
      <c r="G11" s="242"/>
      <c r="H11" s="246" t="s">
        <v>440</v>
      </c>
      <c r="I11" s="246" t="s">
        <v>508</v>
      </c>
      <c r="J11" s="244"/>
      <c r="K11" s="327"/>
      <c r="L11" s="277"/>
      <c r="M11" s="277"/>
      <c r="N11" s="279"/>
      <c r="O11" s="277"/>
      <c r="P11" s="276"/>
      <c r="Q11" s="277"/>
      <c r="R11" s="277"/>
      <c r="S11" s="277"/>
      <c r="T11" s="277"/>
      <c r="U11" s="277"/>
      <c r="V11" s="277"/>
      <c r="W11" s="277"/>
    </row>
    <row r="12" spans="1:23" s="220" customFormat="1" ht="38.25" x14ac:dyDescent="0.2">
      <c r="A12" s="228"/>
      <c r="B12" s="221"/>
      <c r="C12" s="221"/>
      <c r="D12" s="221"/>
      <c r="E12" s="221"/>
      <c r="F12" s="221"/>
      <c r="G12" s="242"/>
      <c r="H12" s="246" t="s">
        <v>441</v>
      </c>
      <c r="I12" s="246" t="s">
        <v>509</v>
      </c>
      <c r="J12" s="244"/>
      <c r="K12" s="327"/>
      <c r="L12" s="277"/>
      <c r="M12" s="277"/>
      <c r="N12" s="279"/>
      <c r="O12" s="277"/>
      <c r="P12" s="277"/>
      <c r="Q12" s="277"/>
      <c r="R12" s="276"/>
      <c r="S12" s="277"/>
      <c r="T12" s="277"/>
      <c r="U12" s="277"/>
      <c r="V12" s="277"/>
      <c r="W12" s="277"/>
    </row>
    <row r="13" spans="1:23" s="220" customFormat="1" ht="51" x14ac:dyDescent="0.2">
      <c r="A13" s="228"/>
      <c r="B13" s="221"/>
      <c r="C13" s="221"/>
      <c r="D13" s="221"/>
      <c r="E13" s="221"/>
      <c r="F13" s="221"/>
      <c r="G13" s="242"/>
      <c r="H13" s="246" t="s">
        <v>442</v>
      </c>
      <c r="I13" s="246" t="s">
        <v>510</v>
      </c>
      <c r="J13" s="244"/>
      <c r="K13" s="327"/>
      <c r="L13" s="277"/>
      <c r="M13" s="277"/>
      <c r="N13" s="279"/>
      <c r="O13" s="277"/>
      <c r="P13" s="277"/>
      <c r="Q13" s="277"/>
      <c r="R13" s="277"/>
      <c r="S13" s="276"/>
      <c r="T13" s="277"/>
      <c r="U13" s="277"/>
      <c r="V13" s="277"/>
      <c r="W13" s="277"/>
    </row>
    <row r="14" spans="1:23" s="220" customFormat="1" ht="38.25" x14ac:dyDescent="0.2">
      <c r="A14" s="228"/>
      <c r="B14" s="221"/>
      <c r="C14" s="221"/>
      <c r="D14" s="221"/>
      <c r="E14" s="221"/>
      <c r="F14" s="221"/>
      <c r="G14" s="242" t="s">
        <v>57</v>
      </c>
      <c r="H14" s="247" t="s">
        <v>443</v>
      </c>
      <c r="I14" s="247" t="s">
        <v>511</v>
      </c>
      <c r="J14" s="244">
        <v>158000</v>
      </c>
      <c r="K14" s="325" t="s">
        <v>755</v>
      </c>
      <c r="L14" s="277"/>
      <c r="M14" s="277"/>
      <c r="N14" s="276"/>
      <c r="O14" s="277"/>
      <c r="P14" s="277"/>
      <c r="Q14" s="277"/>
      <c r="R14" s="277"/>
      <c r="S14" s="277"/>
      <c r="T14" s="277"/>
      <c r="U14" s="277"/>
      <c r="V14" s="277"/>
      <c r="W14" s="277"/>
    </row>
    <row r="15" spans="1:23" s="220" customFormat="1" ht="38.25" x14ac:dyDescent="0.2">
      <c r="A15" s="228"/>
      <c r="B15" s="221"/>
      <c r="C15" s="221"/>
      <c r="D15" s="221"/>
      <c r="E15" s="221"/>
      <c r="F15" s="221"/>
      <c r="G15" s="242"/>
      <c r="H15" s="247" t="s">
        <v>444</v>
      </c>
      <c r="I15" s="247" t="s">
        <v>512</v>
      </c>
      <c r="J15" s="244"/>
      <c r="K15" s="326"/>
      <c r="L15" s="277"/>
      <c r="M15" s="277"/>
      <c r="N15" s="277"/>
      <c r="O15" s="277"/>
      <c r="P15" s="276"/>
      <c r="Q15" s="277"/>
      <c r="R15" s="277"/>
      <c r="S15" s="277"/>
      <c r="T15" s="277"/>
      <c r="U15" s="277"/>
      <c r="V15" s="277"/>
      <c r="W15" s="277"/>
    </row>
    <row r="16" spans="1:23" s="220" customFormat="1" ht="74.25" customHeight="1" x14ac:dyDescent="0.2">
      <c r="A16" s="228"/>
      <c r="B16" s="248"/>
      <c r="C16" s="229"/>
      <c r="D16" s="229"/>
      <c r="E16" s="229"/>
      <c r="F16" s="229"/>
      <c r="G16" s="242" t="s">
        <v>346</v>
      </c>
      <c r="H16" s="243" t="s">
        <v>513</v>
      </c>
      <c r="I16" s="243" t="s">
        <v>514</v>
      </c>
      <c r="J16" s="244">
        <v>150000</v>
      </c>
      <c r="K16" s="325" t="s">
        <v>755</v>
      </c>
      <c r="L16" s="277"/>
      <c r="M16" s="277"/>
      <c r="N16" s="277"/>
      <c r="O16" s="276"/>
      <c r="P16" s="277"/>
      <c r="Q16" s="277"/>
      <c r="R16" s="277"/>
      <c r="S16" s="277"/>
      <c r="T16" s="277"/>
      <c r="U16" s="277"/>
      <c r="V16" s="277"/>
      <c r="W16" s="277"/>
    </row>
    <row r="17" spans="1:23" s="220" customFormat="1" ht="58.5" customHeight="1" x14ac:dyDescent="0.2">
      <c r="A17" s="268"/>
      <c r="B17" s="290"/>
      <c r="C17" s="232"/>
      <c r="D17" s="232"/>
      <c r="E17" s="232"/>
      <c r="F17" s="232"/>
      <c r="G17" s="291"/>
      <c r="H17" s="292" t="s">
        <v>515</v>
      </c>
      <c r="I17" s="292" t="s">
        <v>524</v>
      </c>
      <c r="J17" s="293"/>
      <c r="K17" s="328"/>
      <c r="L17" s="294"/>
      <c r="M17" s="294"/>
      <c r="N17" s="294"/>
      <c r="O17" s="294"/>
      <c r="P17" s="295"/>
      <c r="Q17" s="294"/>
      <c r="R17" s="294"/>
      <c r="S17" s="294"/>
      <c r="T17" s="294"/>
      <c r="U17" s="294"/>
      <c r="V17" s="294"/>
      <c r="W17" s="294"/>
    </row>
    <row r="18" spans="1:23" s="220" customFormat="1" ht="63.75" x14ac:dyDescent="0.2">
      <c r="A18" s="227"/>
      <c r="B18" s="320"/>
      <c r="C18" s="316"/>
      <c r="D18" s="316"/>
      <c r="E18" s="316"/>
      <c r="F18" s="316"/>
      <c r="G18" s="317" t="s">
        <v>45</v>
      </c>
      <c r="H18" s="237" t="s">
        <v>516</v>
      </c>
      <c r="I18" s="237" t="s">
        <v>526</v>
      </c>
      <c r="J18" s="238">
        <v>100000</v>
      </c>
      <c r="K18" s="325" t="s">
        <v>755</v>
      </c>
      <c r="L18" s="278"/>
      <c r="M18" s="278"/>
      <c r="N18" s="278"/>
      <c r="O18" s="278"/>
      <c r="P18" s="278"/>
      <c r="Q18" s="278"/>
      <c r="R18" s="278"/>
      <c r="S18" s="278"/>
      <c r="T18" s="275"/>
      <c r="U18" s="278"/>
      <c r="V18" s="278"/>
      <c r="W18" s="278"/>
    </row>
    <row r="19" spans="1:23" s="220" customFormat="1" ht="63.75" x14ac:dyDescent="0.2">
      <c r="A19" s="228"/>
      <c r="B19" s="248"/>
      <c r="C19" s="229"/>
      <c r="D19" s="229"/>
      <c r="E19" s="229"/>
      <c r="F19" s="229"/>
      <c r="G19" s="242"/>
      <c r="H19" s="243" t="s">
        <v>517</v>
      </c>
      <c r="I19" s="243" t="s">
        <v>525</v>
      </c>
      <c r="J19" s="244"/>
      <c r="K19" s="326"/>
      <c r="L19" s="277"/>
      <c r="M19" s="277"/>
      <c r="N19" s="277"/>
      <c r="O19" s="277"/>
      <c r="P19" s="277"/>
      <c r="Q19" s="277"/>
      <c r="R19" s="277"/>
      <c r="S19" s="276"/>
      <c r="T19" s="277"/>
      <c r="U19" s="277"/>
      <c r="V19" s="277"/>
      <c r="W19" s="277"/>
    </row>
    <row r="20" spans="1:23" s="220" customFormat="1" ht="38.25" x14ac:dyDescent="0.2">
      <c r="A20" s="228"/>
      <c r="B20" s="248"/>
      <c r="C20" s="229"/>
      <c r="D20" s="229"/>
      <c r="E20" s="229"/>
      <c r="F20" s="229"/>
      <c r="G20" s="242" t="s">
        <v>43</v>
      </c>
      <c r="H20" s="243" t="s">
        <v>493</v>
      </c>
      <c r="I20" s="243" t="s">
        <v>494</v>
      </c>
      <c r="J20" s="244">
        <v>1000000</v>
      </c>
      <c r="K20" s="325" t="s">
        <v>755</v>
      </c>
      <c r="L20" s="277"/>
      <c r="M20" s="277"/>
      <c r="N20" s="277"/>
      <c r="O20" s="277"/>
      <c r="P20" s="276"/>
      <c r="Q20" s="277"/>
      <c r="R20" s="277"/>
      <c r="S20" s="277"/>
      <c r="T20" s="277"/>
      <c r="U20" s="277"/>
      <c r="V20" s="277"/>
      <c r="W20" s="277"/>
    </row>
    <row r="21" spans="1:23" s="220" customFormat="1" ht="51" x14ac:dyDescent="0.2">
      <c r="A21" s="228"/>
      <c r="B21" s="248"/>
      <c r="C21" s="229"/>
      <c r="D21" s="229"/>
      <c r="E21" s="229"/>
      <c r="F21" s="229"/>
      <c r="G21" s="242"/>
      <c r="H21" s="243" t="s">
        <v>495</v>
      </c>
      <c r="I21" s="243" t="s">
        <v>527</v>
      </c>
      <c r="J21" s="244"/>
      <c r="K21" s="326"/>
      <c r="L21" s="277"/>
      <c r="M21" s="277"/>
      <c r="N21" s="277"/>
      <c r="O21" s="277"/>
      <c r="P21" s="277"/>
      <c r="Q21" s="276"/>
      <c r="R21" s="277"/>
      <c r="S21" s="277"/>
      <c r="T21" s="277"/>
      <c r="U21" s="277"/>
      <c r="V21" s="277"/>
      <c r="W21" s="277"/>
    </row>
    <row r="22" spans="1:23" s="220" customFormat="1" ht="63.75" x14ac:dyDescent="0.2">
      <c r="A22" s="228"/>
      <c r="B22" s="248"/>
      <c r="C22" s="229"/>
      <c r="D22" s="229"/>
      <c r="E22" s="229"/>
      <c r="F22" s="229"/>
      <c r="G22" s="242"/>
      <c r="H22" s="243" t="s">
        <v>528</v>
      </c>
      <c r="I22" s="243" t="s">
        <v>529</v>
      </c>
      <c r="J22" s="244"/>
      <c r="K22" s="326"/>
      <c r="L22" s="277"/>
      <c r="M22" s="277"/>
      <c r="N22" s="277"/>
      <c r="O22" s="277"/>
      <c r="P22" s="277"/>
      <c r="Q22" s="277"/>
      <c r="R22" s="276"/>
      <c r="S22" s="277"/>
      <c r="T22" s="277"/>
      <c r="U22" s="277"/>
      <c r="V22" s="277"/>
      <c r="W22" s="277"/>
    </row>
    <row r="23" spans="1:23" s="220" customFormat="1" ht="51" x14ac:dyDescent="0.2">
      <c r="A23" s="228"/>
      <c r="B23" s="248"/>
      <c r="C23" s="229"/>
      <c r="D23" s="229"/>
      <c r="E23" s="229"/>
      <c r="F23" s="229"/>
      <c r="G23" s="242"/>
      <c r="H23" s="243" t="s">
        <v>496</v>
      </c>
      <c r="I23" s="243" t="s">
        <v>530</v>
      </c>
      <c r="J23" s="244"/>
      <c r="K23" s="326"/>
      <c r="L23" s="277"/>
      <c r="M23" s="277"/>
      <c r="N23" s="277"/>
      <c r="O23" s="277"/>
      <c r="P23" s="277"/>
      <c r="Q23" s="277"/>
      <c r="R23" s="276"/>
      <c r="S23" s="277"/>
      <c r="T23" s="277"/>
      <c r="U23" s="277"/>
      <c r="V23" s="277"/>
      <c r="W23" s="277"/>
    </row>
    <row r="24" spans="1:23" s="220" customFormat="1" ht="38.25" x14ac:dyDescent="0.2">
      <c r="A24" s="228"/>
      <c r="B24" s="248"/>
      <c r="C24" s="229"/>
      <c r="D24" s="229"/>
      <c r="E24" s="229"/>
      <c r="F24" s="229"/>
      <c r="G24" s="242"/>
      <c r="H24" s="243" t="s">
        <v>497</v>
      </c>
      <c r="I24" s="243" t="s">
        <v>531</v>
      </c>
      <c r="J24" s="244"/>
      <c r="K24" s="326"/>
      <c r="L24" s="277"/>
      <c r="M24" s="277"/>
      <c r="N24" s="277"/>
      <c r="O24" s="277"/>
      <c r="P24" s="277"/>
      <c r="Q24" s="277"/>
      <c r="R24" s="277"/>
      <c r="S24" s="277"/>
      <c r="T24" s="277"/>
      <c r="U24" s="277"/>
      <c r="V24" s="276"/>
      <c r="W24" s="277"/>
    </row>
    <row r="25" spans="1:23" s="220" customFormat="1" ht="38.25" x14ac:dyDescent="0.2">
      <c r="A25" s="228"/>
      <c r="B25" s="248"/>
      <c r="C25" s="229"/>
      <c r="D25" s="229"/>
      <c r="E25" s="229"/>
      <c r="F25" s="229"/>
      <c r="G25" s="242"/>
      <c r="H25" s="243" t="s">
        <v>498</v>
      </c>
      <c r="I25" s="243" t="s">
        <v>532</v>
      </c>
      <c r="J25" s="244"/>
      <c r="K25" s="326"/>
      <c r="L25" s="277"/>
      <c r="M25" s="277"/>
      <c r="N25" s="277"/>
      <c r="O25" s="277"/>
      <c r="P25" s="277"/>
      <c r="Q25" s="277"/>
      <c r="R25" s="276"/>
      <c r="S25" s="277"/>
      <c r="T25" s="277"/>
      <c r="U25" s="277"/>
      <c r="V25" s="277"/>
      <c r="W25" s="277"/>
    </row>
    <row r="26" spans="1:23" s="220" customFormat="1" ht="38.25" x14ac:dyDescent="0.2">
      <c r="A26" s="228"/>
      <c r="B26" s="248"/>
      <c r="C26" s="229"/>
      <c r="D26" s="229"/>
      <c r="E26" s="229"/>
      <c r="F26" s="229"/>
      <c r="G26" s="242"/>
      <c r="H26" s="243" t="s">
        <v>499</v>
      </c>
      <c r="I26" s="243" t="s">
        <v>533</v>
      </c>
      <c r="J26" s="244"/>
      <c r="K26" s="326"/>
      <c r="L26" s="277"/>
      <c r="M26" s="277"/>
      <c r="N26" s="277"/>
      <c r="O26" s="277"/>
      <c r="P26" s="277"/>
      <c r="Q26" s="277"/>
      <c r="R26" s="277"/>
      <c r="S26" s="277"/>
      <c r="T26" s="276"/>
      <c r="U26" s="277"/>
      <c r="V26" s="277"/>
      <c r="W26" s="277"/>
    </row>
    <row r="27" spans="1:23" s="220" customFormat="1" ht="63.75" x14ac:dyDescent="0.2">
      <c r="A27" s="228"/>
      <c r="B27" s="248"/>
      <c r="C27" s="229"/>
      <c r="D27" s="229"/>
      <c r="E27" s="229"/>
      <c r="F27" s="229"/>
      <c r="G27" s="242"/>
      <c r="H27" s="243" t="s">
        <v>500</v>
      </c>
      <c r="I27" s="243" t="s">
        <v>534</v>
      </c>
      <c r="J27" s="244"/>
      <c r="K27" s="326"/>
      <c r="L27" s="277"/>
      <c r="M27" s="277"/>
      <c r="N27" s="277"/>
      <c r="O27" s="276"/>
      <c r="P27" s="277"/>
      <c r="Q27" s="277"/>
      <c r="R27" s="277"/>
      <c r="S27" s="277"/>
      <c r="T27" s="277"/>
      <c r="U27" s="277"/>
      <c r="V27" s="277"/>
      <c r="W27" s="277"/>
    </row>
    <row r="28" spans="1:23" s="220" customFormat="1" ht="51" x14ac:dyDescent="0.2">
      <c r="A28" s="228"/>
      <c r="B28" s="248"/>
      <c r="C28" s="229"/>
      <c r="D28" s="229"/>
      <c r="E28" s="229"/>
      <c r="F28" s="229"/>
      <c r="G28" s="242"/>
      <c r="H28" s="243" t="s">
        <v>501</v>
      </c>
      <c r="I28" s="243" t="s">
        <v>535</v>
      </c>
      <c r="J28" s="244"/>
      <c r="K28" s="326"/>
      <c r="L28" s="277"/>
      <c r="M28" s="277"/>
      <c r="N28" s="276"/>
      <c r="O28" s="277"/>
      <c r="P28" s="277"/>
      <c r="Q28" s="277"/>
      <c r="R28" s="277"/>
      <c r="S28" s="277"/>
      <c r="T28" s="277"/>
      <c r="U28" s="277"/>
      <c r="V28" s="277"/>
      <c r="W28" s="277"/>
    </row>
    <row r="29" spans="1:23" s="220" customFormat="1" ht="51" x14ac:dyDescent="0.2">
      <c r="A29" s="228"/>
      <c r="B29" s="248"/>
      <c r="C29" s="229"/>
      <c r="D29" s="229"/>
      <c r="E29" s="229"/>
      <c r="F29" s="229"/>
      <c r="G29" s="242"/>
      <c r="H29" s="243" t="s">
        <v>502</v>
      </c>
      <c r="I29" s="243" t="s">
        <v>536</v>
      </c>
      <c r="J29" s="244"/>
      <c r="K29" s="326"/>
      <c r="L29" s="277"/>
      <c r="M29" s="277"/>
      <c r="N29" s="277"/>
      <c r="O29" s="277"/>
      <c r="P29" s="277"/>
      <c r="Q29" s="277"/>
      <c r="R29" s="277"/>
      <c r="S29" s="277"/>
      <c r="T29" s="277"/>
      <c r="U29" s="277"/>
      <c r="V29" s="277"/>
      <c r="W29" s="276"/>
    </row>
    <row r="30" spans="1:23" s="220" customFormat="1" ht="51" x14ac:dyDescent="0.2">
      <c r="A30" s="268"/>
      <c r="B30" s="290"/>
      <c r="C30" s="232"/>
      <c r="D30" s="232"/>
      <c r="E30" s="232"/>
      <c r="F30" s="232"/>
      <c r="G30" s="291" t="s">
        <v>347</v>
      </c>
      <c r="H30" s="292" t="s">
        <v>518</v>
      </c>
      <c r="I30" s="292" t="s">
        <v>518</v>
      </c>
      <c r="J30" s="293">
        <v>142000</v>
      </c>
      <c r="K30" s="329" t="s">
        <v>755</v>
      </c>
      <c r="L30" s="294"/>
      <c r="M30" s="294"/>
      <c r="N30" s="294"/>
      <c r="O30" s="294"/>
      <c r="P30" s="294"/>
      <c r="Q30" s="295"/>
      <c r="R30" s="294"/>
      <c r="S30" s="294"/>
      <c r="T30" s="294"/>
      <c r="U30" s="294"/>
      <c r="V30" s="294"/>
      <c r="W30" s="294"/>
    </row>
    <row r="31" spans="1:23" s="220" customFormat="1" ht="63.75" x14ac:dyDescent="0.2">
      <c r="A31" s="227"/>
      <c r="B31" s="320"/>
      <c r="C31" s="316"/>
      <c r="D31" s="316"/>
      <c r="E31" s="316"/>
      <c r="F31" s="316"/>
      <c r="G31" s="317"/>
      <c r="H31" s="237" t="s">
        <v>519</v>
      </c>
      <c r="I31" s="237" t="s">
        <v>537</v>
      </c>
      <c r="J31" s="238"/>
      <c r="K31" s="330"/>
      <c r="L31" s="278"/>
      <c r="M31" s="278"/>
      <c r="N31" s="278"/>
      <c r="O31" s="275"/>
      <c r="P31" s="278"/>
      <c r="Q31" s="278"/>
      <c r="R31" s="278"/>
      <c r="S31" s="278"/>
      <c r="T31" s="278"/>
      <c r="U31" s="278"/>
      <c r="V31" s="278"/>
      <c r="W31" s="278"/>
    </row>
    <row r="32" spans="1:23" s="220" customFormat="1" ht="38.25" x14ac:dyDescent="0.2">
      <c r="A32" s="228"/>
      <c r="B32" s="248"/>
      <c r="C32" s="229"/>
      <c r="D32" s="229"/>
      <c r="E32" s="229"/>
      <c r="F32" s="229"/>
      <c r="G32" s="242"/>
      <c r="H32" s="243" t="s">
        <v>520</v>
      </c>
      <c r="I32" s="243" t="s">
        <v>538</v>
      </c>
      <c r="J32" s="244"/>
      <c r="K32" s="326"/>
      <c r="L32" s="277"/>
      <c r="M32" s="276"/>
      <c r="N32" s="277"/>
      <c r="O32" s="277"/>
      <c r="P32" s="277"/>
      <c r="Q32" s="277"/>
      <c r="R32" s="277"/>
      <c r="S32" s="277"/>
      <c r="T32" s="277"/>
      <c r="U32" s="277"/>
      <c r="V32" s="277"/>
      <c r="W32" s="277"/>
    </row>
    <row r="33" spans="1:24" s="220" customFormat="1" ht="38.25" x14ac:dyDescent="0.2">
      <c r="A33" s="228"/>
      <c r="B33" s="248"/>
      <c r="C33" s="229"/>
      <c r="D33" s="229"/>
      <c r="E33" s="229"/>
      <c r="F33" s="229"/>
      <c r="G33" s="242"/>
      <c r="H33" s="243" t="s">
        <v>521</v>
      </c>
      <c r="I33" s="243" t="s">
        <v>539</v>
      </c>
      <c r="J33" s="244"/>
      <c r="K33" s="326"/>
      <c r="L33" s="277"/>
      <c r="M33" s="277"/>
      <c r="N33" s="277"/>
      <c r="O33" s="277"/>
      <c r="P33" s="277"/>
      <c r="Q33" s="277"/>
      <c r="R33" s="277"/>
      <c r="S33" s="277"/>
      <c r="T33" s="276"/>
      <c r="U33" s="277"/>
      <c r="V33" s="277"/>
      <c r="W33" s="277"/>
    </row>
    <row r="34" spans="1:24" s="220" customFormat="1" ht="38.25" x14ac:dyDescent="0.2">
      <c r="A34" s="228"/>
      <c r="B34" s="248"/>
      <c r="C34" s="229"/>
      <c r="D34" s="229"/>
      <c r="E34" s="229"/>
      <c r="F34" s="229"/>
      <c r="G34" s="242"/>
      <c r="H34" s="243" t="s">
        <v>522</v>
      </c>
      <c r="I34" s="243" t="s">
        <v>540</v>
      </c>
      <c r="J34" s="244"/>
      <c r="K34" s="326"/>
      <c r="L34" s="277"/>
      <c r="M34" s="277"/>
      <c r="N34" s="277"/>
      <c r="O34" s="277"/>
      <c r="P34" s="277"/>
      <c r="Q34" s="277"/>
      <c r="R34" s="277"/>
      <c r="S34" s="277"/>
      <c r="T34" s="277"/>
      <c r="U34" s="276"/>
      <c r="V34" s="277"/>
      <c r="W34" s="277"/>
    </row>
    <row r="35" spans="1:24" s="220" customFormat="1" ht="51" x14ac:dyDescent="0.2">
      <c r="A35" s="228"/>
      <c r="B35" s="248"/>
      <c r="C35" s="229"/>
      <c r="D35" s="229"/>
      <c r="E35" s="229"/>
      <c r="F35" s="229"/>
      <c r="G35" s="242"/>
      <c r="H35" s="243" t="s">
        <v>523</v>
      </c>
      <c r="I35" s="243" t="s">
        <v>541</v>
      </c>
      <c r="J35" s="244"/>
      <c r="K35" s="326"/>
      <c r="L35" s="277"/>
      <c r="M35" s="277"/>
      <c r="N35" s="277"/>
      <c r="O35" s="277"/>
      <c r="P35" s="276"/>
      <c r="Q35" s="277"/>
      <c r="R35" s="277"/>
      <c r="S35" s="277"/>
      <c r="T35" s="277"/>
      <c r="U35" s="277"/>
      <c r="V35" s="277"/>
      <c r="W35" s="277"/>
    </row>
    <row r="36" spans="1:24" s="220" customFormat="1" ht="58.5" customHeight="1" x14ac:dyDescent="0.2">
      <c r="A36" s="228"/>
      <c r="B36" s="248"/>
      <c r="C36" s="229"/>
      <c r="D36" s="229"/>
      <c r="E36" s="229"/>
      <c r="F36" s="229"/>
      <c r="G36" s="242" t="s">
        <v>348</v>
      </c>
      <c r="H36" s="249" t="s">
        <v>375</v>
      </c>
      <c r="I36" s="338" t="s">
        <v>445</v>
      </c>
      <c r="J36" s="244">
        <v>100000</v>
      </c>
      <c r="K36" s="325" t="s">
        <v>755</v>
      </c>
      <c r="L36" s="277"/>
      <c r="M36" s="277"/>
      <c r="N36" s="277"/>
      <c r="O36" s="276"/>
      <c r="P36" s="277"/>
      <c r="Q36" s="277"/>
      <c r="R36" s="277"/>
      <c r="S36" s="277"/>
      <c r="T36" s="277"/>
      <c r="U36" s="277"/>
      <c r="V36" s="277"/>
      <c r="W36" s="277"/>
    </row>
    <row r="37" spans="1:24" s="220" customFormat="1" ht="89.25" x14ac:dyDescent="0.2">
      <c r="A37" s="228"/>
      <c r="B37" s="248"/>
      <c r="C37" s="229"/>
      <c r="D37" s="229"/>
      <c r="E37" s="229"/>
      <c r="F37" s="229"/>
      <c r="G37" s="242" t="s">
        <v>349</v>
      </c>
      <c r="H37" s="250" t="s">
        <v>449</v>
      </c>
      <c r="I37" s="250" t="s">
        <v>542</v>
      </c>
      <c r="J37" s="244">
        <v>500000</v>
      </c>
      <c r="K37" s="325" t="s">
        <v>755</v>
      </c>
      <c r="L37" s="277"/>
      <c r="M37" s="277"/>
      <c r="N37" s="277"/>
      <c r="O37" s="276"/>
      <c r="P37" s="277"/>
      <c r="Q37" s="277"/>
      <c r="R37" s="277"/>
      <c r="S37" s="277"/>
      <c r="T37" s="277"/>
      <c r="U37" s="277"/>
      <c r="V37" s="277"/>
      <c r="W37" s="277"/>
      <c r="X37" s="280"/>
    </row>
    <row r="38" spans="1:24" s="220" customFormat="1" ht="25.5" x14ac:dyDescent="0.2">
      <c r="A38" s="228"/>
      <c r="B38" s="248"/>
      <c r="C38" s="229"/>
      <c r="D38" s="229"/>
      <c r="E38" s="229"/>
      <c r="F38" s="229"/>
      <c r="G38" s="242"/>
      <c r="H38" s="250" t="s">
        <v>450</v>
      </c>
      <c r="I38" s="250" t="s">
        <v>543</v>
      </c>
      <c r="J38" s="244"/>
      <c r="K38" s="326"/>
      <c r="L38" s="277"/>
      <c r="M38" s="277"/>
      <c r="N38" s="277"/>
      <c r="O38" s="277"/>
      <c r="P38" s="277"/>
      <c r="Q38" s="277"/>
      <c r="R38" s="276"/>
      <c r="S38" s="277"/>
      <c r="T38" s="277"/>
      <c r="U38" s="277"/>
      <c r="V38" s="277"/>
      <c r="W38" s="277"/>
    </row>
    <row r="39" spans="1:24" s="220" customFormat="1" ht="25.5" x14ac:dyDescent="0.2">
      <c r="A39" s="228"/>
      <c r="B39" s="248"/>
      <c r="C39" s="229"/>
      <c r="D39" s="229"/>
      <c r="E39" s="229"/>
      <c r="F39" s="229"/>
      <c r="G39" s="242"/>
      <c r="H39" s="239" t="s">
        <v>451</v>
      </c>
      <c r="I39" s="239" t="s">
        <v>544</v>
      </c>
      <c r="J39" s="244"/>
      <c r="K39" s="326"/>
      <c r="L39" s="277"/>
      <c r="M39" s="277"/>
      <c r="N39" s="277"/>
      <c r="O39" s="277"/>
      <c r="P39" s="277"/>
      <c r="Q39" s="277"/>
      <c r="R39" s="277"/>
      <c r="S39" s="277"/>
      <c r="T39" s="277"/>
      <c r="U39" s="277"/>
      <c r="V39" s="276"/>
      <c r="W39" s="277"/>
    </row>
    <row r="40" spans="1:24" s="220" customFormat="1" ht="38.25" x14ac:dyDescent="0.2">
      <c r="A40" s="228"/>
      <c r="B40" s="248"/>
      <c r="C40" s="229"/>
      <c r="D40" s="229"/>
      <c r="E40" s="229"/>
      <c r="F40" s="229"/>
      <c r="G40" s="242"/>
      <c r="H40" s="239" t="s">
        <v>452</v>
      </c>
      <c r="I40" s="239" t="s">
        <v>446</v>
      </c>
      <c r="J40" s="244"/>
      <c r="K40" s="326"/>
      <c r="L40" s="277"/>
      <c r="M40" s="277"/>
      <c r="N40" s="277"/>
      <c r="O40" s="277"/>
      <c r="P40" s="277"/>
      <c r="Q40" s="277"/>
      <c r="R40" s="276"/>
      <c r="S40" s="277"/>
      <c r="T40" s="277"/>
      <c r="U40" s="277"/>
      <c r="V40" s="277"/>
      <c r="W40" s="277"/>
    </row>
    <row r="41" spans="1:24" s="220" customFormat="1" ht="51" x14ac:dyDescent="0.2">
      <c r="A41" s="228"/>
      <c r="B41" s="248"/>
      <c r="C41" s="229"/>
      <c r="D41" s="229"/>
      <c r="E41" s="229"/>
      <c r="F41" s="229"/>
      <c r="G41" s="242"/>
      <c r="H41" s="239" t="s">
        <v>453</v>
      </c>
      <c r="I41" s="239" t="s">
        <v>447</v>
      </c>
      <c r="J41" s="244"/>
      <c r="K41" s="326"/>
      <c r="L41" s="277"/>
      <c r="M41" s="277"/>
      <c r="N41" s="277"/>
      <c r="O41" s="277"/>
      <c r="P41" s="277"/>
      <c r="Q41" s="277"/>
      <c r="R41" s="276"/>
      <c r="S41" s="277"/>
      <c r="T41" s="277"/>
      <c r="U41" s="277"/>
      <c r="V41" s="277"/>
      <c r="W41" s="277"/>
    </row>
    <row r="42" spans="1:24" s="220" customFormat="1" ht="38.25" x14ac:dyDescent="0.2">
      <c r="A42" s="228"/>
      <c r="B42" s="248"/>
      <c r="C42" s="229"/>
      <c r="D42" s="229"/>
      <c r="E42" s="229"/>
      <c r="F42" s="229"/>
      <c r="G42" s="242"/>
      <c r="H42" s="239" t="s">
        <v>454</v>
      </c>
      <c r="I42" s="239" t="s">
        <v>448</v>
      </c>
      <c r="J42" s="244"/>
      <c r="K42" s="326"/>
      <c r="L42" s="277"/>
      <c r="M42" s="277"/>
      <c r="N42" s="277"/>
      <c r="O42" s="277"/>
      <c r="P42" s="277"/>
      <c r="Q42" s="276"/>
      <c r="R42" s="277"/>
      <c r="S42" s="277"/>
      <c r="T42" s="277"/>
      <c r="U42" s="277"/>
      <c r="V42" s="277"/>
      <c r="W42" s="277"/>
    </row>
    <row r="43" spans="1:24" s="220" customFormat="1" ht="38.25" x14ac:dyDescent="0.2">
      <c r="A43" s="228"/>
      <c r="B43" s="248"/>
      <c r="C43" s="229"/>
      <c r="D43" s="229"/>
      <c r="E43" s="229"/>
      <c r="F43" s="229"/>
      <c r="G43" s="242" t="s">
        <v>350</v>
      </c>
      <c r="H43" s="250" t="s">
        <v>455</v>
      </c>
      <c r="I43" s="250" t="s">
        <v>545</v>
      </c>
      <c r="J43" s="244">
        <v>150000</v>
      </c>
      <c r="K43" s="325" t="s">
        <v>755</v>
      </c>
      <c r="L43" s="277"/>
      <c r="M43" s="277"/>
      <c r="N43" s="277"/>
      <c r="O43" s="277"/>
      <c r="P43" s="276"/>
      <c r="Q43" s="277"/>
      <c r="R43" s="277"/>
      <c r="S43" s="277"/>
      <c r="T43" s="277"/>
      <c r="U43" s="277"/>
      <c r="V43" s="277"/>
      <c r="W43" s="277"/>
    </row>
    <row r="44" spans="1:24" s="220" customFormat="1" ht="51" x14ac:dyDescent="0.2">
      <c r="A44" s="228"/>
      <c r="B44" s="248"/>
      <c r="C44" s="229"/>
      <c r="D44" s="229"/>
      <c r="E44" s="229"/>
      <c r="F44" s="229"/>
      <c r="G44" s="242"/>
      <c r="H44" s="239" t="s">
        <v>456</v>
      </c>
      <c r="I44" s="239" t="s">
        <v>546</v>
      </c>
      <c r="J44" s="244"/>
      <c r="K44" s="326"/>
      <c r="L44" s="277"/>
      <c r="M44" s="277"/>
      <c r="N44" s="277"/>
      <c r="O44" s="276"/>
      <c r="P44" s="277"/>
      <c r="Q44" s="277"/>
      <c r="R44" s="277"/>
      <c r="S44" s="277"/>
      <c r="T44" s="277"/>
      <c r="U44" s="277"/>
      <c r="V44" s="277"/>
      <c r="W44" s="277"/>
    </row>
    <row r="45" spans="1:24" s="220" customFormat="1" ht="51" x14ac:dyDescent="0.2">
      <c r="A45" s="268"/>
      <c r="B45" s="290"/>
      <c r="C45" s="232"/>
      <c r="D45" s="232"/>
      <c r="E45" s="232"/>
      <c r="F45" s="232"/>
      <c r="G45" s="291"/>
      <c r="H45" s="305" t="s">
        <v>457</v>
      </c>
      <c r="I45" s="305" t="s">
        <v>547</v>
      </c>
      <c r="J45" s="293"/>
      <c r="K45" s="328"/>
      <c r="L45" s="294"/>
      <c r="M45" s="294"/>
      <c r="N45" s="294"/>
      <c r="O45" s="294"/>
      <c r="P45" s="294"/>
      <c r="Q45" s="294"/>
      <c r="R45" s="294"/>
      <c r="S45" s="294"/>
      <c r="T45" s="295"/>
      <c r="U45" s="294"/>
      <c r="V45" s="294"/>
      <c r="W45" s="294"/>
    </row>
    <row r="46" spans="1:24" s="220" customFormat="1" ht="58.5" customHeight="1" x14ac:dyDescent="0.2">
      <c r="A46" s="227"/>
      <c r="B46" s="320"/>
      <c r="C46" s="316"/>
      <c r="D46" s="316"/>
      <c r="E46" s="316"/>
      <c r="F46" s="316"/>
      <c r="G46" s="317"/>
      <c r="H46" s="233" t="s">
        <v>458</v>
      </c>
      <c r="I46" s="233" t="s">
        <v>548</v>
      </c>
      <c r="J46" s="238"/>
      <c r="K46" s="330"/>
      <c r="L46" s="278"/>
      <c r="M46" s="278"/>
      <c r="N46" s="278"/>
      <c r="O46" s="278"/>
      <c r="P46" s="278"/>
      <c r="Q46" s="278"/>
      <c r="R46" s="278"/>
      <c r="S46" s="275"/>
      <c r="T46" s="278"/>
      <c r="U46" s="278"/>
      <c r="V46" s="278"/>
      <c r="W46" s="278"/>
    </row>
    <row r="47" spans="1:24" s="220" customFormat="1" ht="58.5" customHeight="1" x14ac:dyDescent="0.2">
      <c r="A47" s="228"/>
      <c r="B47" s="251" t="s">
        <v>411</v>
      </c>
      <c r="C47" s="252">
        <v>668269.5</v>
      </c>
      <c r="D47" s="253">
        <v>1336539</v>
      </c>
      <c r="E47" s="253">
        <v>2004808.5</v>
      </c>
      <c r="F47" s="253">
        <v>2673078</v>
      </c>
      <c r="G47" s="242" t="s">
        <v>30</v>
      </c>
      <c r="H47" s="243" t="s">
        <v>550</v>
      </c>
      <c r="I47" s="243" t="s">
        <v>551</v>
      </c>
      <c r="J47" s="244">
        <v>25000</v>
      </c>
      <c r="K47" s="327" t="s">
        <v>433</v>
      </c>
      <c r="L47" s="277"/>
      <c r="M47" s="277"/>
      <c r="N47" s="277"/>
      <c r="O47" s="277"/>
      <c r="P47" s="276"/>
      <c r="Q47" s="277"/>
      <c r="R47" s="277"/>
      <c r="S47" s="277"/>
      <c r="T47" s="277"/>
      <c r="U47" s="277"/>
      <c r="V47" s="277"/>
      <c r="W47" s="277"/>
    </row>
    <row r="48" spans="1:24" s="220" customFormat="1" ht="51" x14ac:dyDescent="0.2">
      <c r="A48" s="228"/>
      <c r="B48" s="251" t="s">
        <v>412</v>
      </c>
      <c r="C48" s="254">
        <v>2684.855</v>
      </c>
      <c r="D48" s="253">
        <v>5369.71</v>
      </c>
      <c r="E48" s="253">
        <v>8054.5650000000005</v>
      </c>
      <c r="F48" s="253">
        <v>10739.42</v>
      </c>
      <c r="G48" s="242"/>
      <c r="H48" s="243" t="s">
        <v>549</v>
      </c>
      <c r="I48" s="243" t="s">
        <v>552</v>
      </c>
      <c r="J48" s="244"/>
      <c r="K48" s="326"/>
      <c r="L48" s="277"/>
      <c r="M48" s="277"/>
      <c r="N48" s="277"/>
      <c r="O48" s="277"/>
      <c r="P48" s="276"/>
      <c r="Q48" s="277"/>
      <c r="R48" s="277"/>
      <c r="S48" s="277"/>
      <c r="T48" s="277"/>
      <c r="U48" s="277"/>
      <c r="V48" s="277"/>
      <c r="W48" s="277"/>
    </row>
    <row r="49" spans="1:23" s="220" customFormat="1" ht="102" x14ac:dyDescent="0.2">
      <c r="A49" s="228"/>
      <c r="B49" s="251" t="s">
        <v>413</v>
      </c>
      <c r="C49" s="254">
        <v>2444.5</v>
      </c>
      <c r="D49" s="253">
        <v>4889</v>
      </c>
      <c r="E49" s="253">
        <v>7333.5</v>
      </c>
      <c r="F49" s="253">
        <v>9778</v>
      </c>
      <c r="G49" s="242" t="s">
        <v>352</v>
      </c>
      <c r="H49" s="250" t="s">
        <v>459</v>
      </c>
      <c r="I49" s="250" t="s">
        <v>553</v>
      </c>
      <c r="J49" s="244">
        <v>300000</v>
      </c>
      <c r="K49" s="327" t="s">
        <v>433</v>
      </c>
      <c r="L49" s="277"/>
      <c r="M49" s="277"/>
      <c r="N49" s="276"/>
      <c r="O49" s="277"/>
      <c r="P49" s="277"/>
      <c r="Q49" s="277"/>
      <c r="R49" s="277"/>
      <c r="S49" s="277"/>
      <c r="T49" s="277"/>
      <c r="U49" s="277"/>
      <c r="V49" s="277"/>
      <c r="W49" s="277"/>
    </row>
    <row r="50" spans="1:23" s="220" customFormat="1" ht="51" x14ac:dyDescent="0.2">
      <c r="A50" s="228"/>
      <c r="B50" s="251"/>
      <c r="C50" s="254"/>
      <c r="D50" s="253"/>
      <c r="E50" s="253"/>
      <c r="F50" s="253"/>
      <c r="G50" s="242"/>
      <c r="H50" s="250" t="s">
        <v>460</v>
      </c>
      <c r="I50" s="250" t="s">
        <v>554</v>
      </c>
      <c r="J50" s="244"/>
      <c r="K50" s="326"/>
      <c r="L50" s="277"/>
      <c r="M50" s="276"/>
      <c r="N50" s="277"/>
      <c r="O50" s="277"/>
      <c r="P50" s="277"/>
      <c r="Q50" s="277"/>
      <c r="R50" s="277"/>
      <c r="S50" s="277"/>
      <c r="T50" s="277"/>
      <c r="U50" s="277"/>
      <c r="V50" s="277"/>
      <c r="W50" s="277"/>
    </row>
    <row r="51" spans="1:23" s="220" customFormat="1" ht="51" x14ac:dyDescent="0.2">
      <c r="A51" s="228"/>
      <c r="B51" s="251"/>
      <c r="C51" s="254"/>
      <c r="D51" s="253"/>
      <c r="E51" s="253"/>
      <c r="F51" s="253"/>
      <c r="G51" s="242"/>
      <c r="H51" s="250" t="s">
        <v>461</v>
      </c>
      <c r="I51" s="250" t="s">
        <v>555</v>
      </c>
      <c r="J51" s="244"/>
      <c r="K51" s="326"/>
      <c r="L51" s="277"/>
      <c r="M51" s="277"/>
      <c r="N51" s="277"/>
      <c r="O51" s="277"/>
      <c r="P51" s="276"/>
      <c r="Q51" s="277"/>
      <c r="R51" s="277"/>
      <c r="S51" s="277"/>
      <c r="T51" s="277"/>
      <c r="U51" s="277"/>
      <c r="V51" s="277"/>
      <c r="W51" s="277"/>
    </row>
    <row r="52" spans="1:23" s="220" customFormat="1" ht="51" x14ac:dyDescent="0.2">
      <c r="A52" s="228"/>
      <c r="B52" s="251"/>
      <c r="C52" s="254"/>
      <c r="D52" s="253"/>
      <c r="E52" s="253"/>
      <c r="F52" s="253"/>
      <c r="G52" s="242"/>
      <c r="H52" s="250" t="s">
        <v>462</v>
      </c>
      <c r="I52" s="250" t="s">
        <v>556</v>
      </c>
      <c r="J52" s="244"/>
      <c r="K52" s="326"/>
      <c r="L52" s="277"/>
      <c r="M52" s="277"/>
      <c r="N52" s="277"/>
      <c r="O52" s="277"/>
      <c r="P52" s="277"/>
      <c r="Q52" s="277"/>
      <c r="R52" s="277"/>
      <c r="S52" s="277"/>
      <c r="T52" s="277"/>
      <c r="U52" s="277"/>
      <c r="V52" s="277"/>
      <c r="W52" s="276"/>
    </row>
    <row r="53" spans="1:23" s="220" customFormat="1" ht="51" x14ac:dyDescent="0.2">
      <c r="A53" s="228"/>
      <c r="B53" s="251"/>
      <c r="C53" s="254"/>
      <c r="D53" s="253"/>
      <c r="E53" s="253"/>
      <c r="F53" s="253"/>
      <c r="G53" s="242"/>
      <c r="H53" s="250" t="s">
        <v>463</v>
      </c>
      <c r="I53" s="250" t="s">
        <v>557</v>
      </c>
      <c r="J53" s="244"/>
      <c r="K53" s="326"/>
      <c r="L53" s="277"/>
      <c r="M53" s="277"/>
      <c r="N53" s="277"/>
      <c r="O53" s="277"/>
      <c r="P53" s="277"/>
      <c r="Q53" s="277"/>
      <c r="R53" s="277"/>
      <c r="S53" s="277"/>
      <c r="T53" s="277"/>
      <c r="U53" s="277"/>
      <c r="V53" s="276"/>
      <c r="W53" s="277"/>
    </row>
    <row r="54" spans="1:23" s="220" customFormat="1" ht="63.75" x14ac:dyDescent="0.2">
      <c r="A54" s="228"/>
      <c r="B54" s="221"/>
      <c r="C54" s="221"/>
      <c r="D54" s="221"/>
      <c r="E54" s="221"/>
      <c r="F54" s="221"/>
      <c r="G54" s="242" t="s">
        <v>27</v>
      </c>
      <c r="H54" s="243" t="s">
        <v>558</v>
      </c>
      <c r="I54" s="243" t="s">
        <v>559</v>
      </c>
      <c r="J54" s="244">
        <v>50000</v>
      </c>
      <c r="K54" s="327" t="s">
        <v>433</v>
      </c>
      <c r="L54" s="277"/>
      <c r="M54" s="277"/>
      <c r="N54" s="277"/>
      <c r="O54" s="277"/>
      <c r="P54" s="276"/>
      <c r="Q54" s="277"/>
      <c r="R54" s="277"/>
      <c r="S54" s="277"/>
      <c r="T54" s="277"/>
      <c r="U54" s="277"/>
      <c r="V54" s="277"/>
      <c r="W54" s="277"/>
    </row>
    <row r="55" spans="1:23" s="220" customFormat="1" ht="51" x14ac:dyDescent="0.2">
      <c r="A55" s="228"/>
      <c r="B55" s="221"/>
      <c r="C55" s="221"/>
      <c r="D55" s="221"/>
      <c r="E55" s="221"/>
      <c r="F55" s="221"/>
      <c r="G55" s="242"/>
      <c r="H55" s="243" t="s">
        <v>560</v>
      </c>
      <c r="I55" s="243" t="s">
        <v>561</v>
      </c>
      <c r="J55" s="244"/>
      <c r="K55" s="326"/>
      <c r="L55" s="277"/>
      <c r="M55" s="277"/>
      <c r="N55" s="277"/>
      <c r="O55" s="276"/>
      <c r="P55" s="277"/>
      <c r="Q55" s="277"/>
      <c r="R55" s="277"/>
      <c r="S55" s="277"/>
      <c r="T55" s="277"/>
      <c r="U55" s="277"/>
      <c r="V55" s="277"/>
      <c r="W55" s="277"/>
    </row>
    <row r="56" spans="1:23" s="220" customFormat="1" ht="58.5" customHeight="1" x14ac:dyDescent="0.2">
      <c r="A56" s="228"/>
      <c r="B56" s="248"/>
      <c r="C56" s="229"/>
      <c r="D56" s="229"/>
      <c r="E56" s="229"/>
      <c r="F56" s="229"/>
      <c r="G56" s="242" t="s">
        <v>28</v>
      </c>
      <c r="H56" s="243" t="s">
        <v>562</v>
      </c>
      <c r="I56" s="243" t="s">
        <v>563</v>
      </c>
      <c r="J56" s="244">
        <v>1000000</v>
      </c>
      <c r="K56" s="327" t="s">
        <v>433</v>
      </c>
      <c r="L56" s="277"/>
      <c r="M56" s="277"/>
      <c r="N56" s="277"/>
      <c r="O56" s="277"/>
      <c r="P56" s="276"/>
      <c r="Q56" s="277"/>
      <c r="R56" s="277"/>
      <c r="S56" s="277"/>
      <c r="T56" s="277"/>
      <c r="U56" s="277"/>
      <c r="V56" s="277"/>
      <c r="W56" s="277"/>
    </row>
    <row r="57" spans="1:23" s="220" customFormat="1" ht="58.5" customHeight="1" x14ac:dyDescent="0.2">
      <c r="A57" s="268"/>
      <c r="B57" s="290"/>
      <c r="C57" s="232"/>
      <c r="D57" s="232"/>
      <c r="E57" s="232"/>
      <c r="F57" s="232"/>
      <c r="G57" s="291"/>
      <c r="H57" s="292" t="s">
        <v>564</v>
      </c>
      <c r="I57" s="292" t="s">
        <v>565</v>
      </c>
      <c r="J57" s="293"/>
      <c r="K57" s="328"/>
      <c r="L57" s="294"/>
      <c r="M57" s="294"/>
      <c r="N57" s="294"/>
      <c r="O57" s="295"/>
      <c r="P57" s="294"/>
      <c r="Q57" s="294"/>
      <c r="R57" s="294"/>
      <c r="S57" s="294"/>
      <c r="T57" s="294"/>
      <c r="U57" s="294"/>
      <c r="V57" s="294"/>
      <c r="W57" s="294"/>
    </row>
    <row r="58" spans="1:23" s="220" customFormat="1" ht="58.5" customHeight="1" x14ac:dyDescent="0.2">
      <c r="A58" s="227"/>
      <c r="B58" s="320"/>
      <c r="C58" s="316"/>
      <c r="D58" s="316"/>
      <c r="E58" s="316"/>
      <c r="F58" s="316"/>
      <c r="G58" s="317"/>
      <c r="H58" s="237" t="s">
        <v>570</v>
      </c>
      <c r="I58" s="237" t="s">
        <v>571</v>
      </c>
      <c r="J58" s="238"/>
      <c r="K58" s="330"/>
      <c r="L58" s="278"/>
      <c r="M58" s="278"/>
      <c r="N58" s="278"/>
      <c r="O58" s="275"/>
      <c r="P58" s="278"/>
      <c r="Q58" s="278"/>
      <c r="R58" s="278"/>
      <c r="S58" s="278"/>
      <c r="T58" s="278"/>
      <c r="U58" s="278"/>
      <c r="V58" s="278"/>
      <c r="W58" s="278"/>
    </row>
    <row r="59" spans="1:23" s="220" customFormat="1" ht="93" customHeight="1" x14ac:dyDescent="0.2">
      <c r="A59" s="228"/>
      <c r="B59" s="248"/>
      <c r="C59" s="229"/>
      <c r="D59" s="229"/>
      <c r="E59" s="229"/>
      <c r="F59" s="229"/>
      <c r="G59" s="242"/>
      <c r="H59" s="243" t="s">
        <v>566</v>
      </c>
      <c r="I59" s="243" t="s">
        <v>567</v>
      </c>
      <c r="J59" s="244"/>
      <c r="K59" s="326"/>
      <c r="L59" s="277"/>
      <c r="M59" s="277"/>
      <c r="N59" s="276"/>
      <c r="O59" s="277"/>
      <c r="P59" s="277"/>
      <c r="Q59" s="277"/>
      <c r="R59" s="277"/>
      <c r="S59" s="277"/>
      <c r="T59" s="277"/>
      <c r="U59" s="277"/>
      <c r="V59" s="277"/>
      <c r="W59" s="277"/>
    </row>
    <row r="60" spans="1:23" s="220" customFormat="1" ht="58.5" customHeight="1" x14ac:dyDescent="0.2">
      <c r="A60" s="228"/>
      <c r="B60" s="248"/>
      <c r="C60" s="229"/>
      <c r="D60" s="229"/>
      <c r="E60" s="229"/>
      <c r="F60" s="229"/>
      <c r="G60" s="242"/>
      <c r="H60" s="243" t="s">
        <v>568</v>
      </c>
      <c r="I60" s="243" t="s">
        <v>572</v>
      </c>
      <c r="J60" s="244"/>
      <c r="K60" s="326"/>
      <c r="L60" s="277"/>
      <c r="M60" s="277"/>
      <c r="N60" s="277"/>
      <c r="O60" s="277"/>
      <c r="P60" s="276"/>
      <c r="Q60" s="277"/>
      <c r="R60" s="277"/>
      <c r="S60" s="277"/>
      <c r="T60" s="277"/>
      <c r="U60" s="277"/>
      <c r="V60" s="277"/>
      <c r="W60" s="277"/>
    </row>
    <row r="61" spans="1:23" s="220" customFormat="1" ht="58.5" customHeight="1" x14ac:dyDescent="0.2">
      <c r="A61" s="228"/>
      <c r="B61" s="248"/>
      <c r="C61" s="229"/>
      <c r="D61" s="229"/>
      <c r="E61" s="229"/>
      <c r="F61" s="229"/>
      <c r="G61" s="242"/>
      <c r="H61" s="243" t="s">
        <v>569</v>
      </c>
      <c r="I61" s="243" t="s">
        <v>758</v>
      </c>
      <c r="J61" s="244"/>
      <c r="K61" s="326"/>
      <c r="L61" s="277"/>
      <c r="M61" s="277"/>
      <c r="N61" s="276"/>
      <c r="O61" s="277"/>
      <c r="P61" s="277"/>
      <c r="Q61" s="277"/>
      <c r="R61" s="277"/>
      <c r="S61" s="277"/>
      <c r="T61" s="277"/>
      <c r="U61" s="277"/>
      <c r="V61" s="277"/>
      <c r="W61" s="277"/>
    </row>
    <row r="62" spans="1:23" s="220" customFormat="1" ht="51" x14ac:dyDescent="0.2">
      <c r="A62" s="228"/>
      <c r="B62" s="248"/>
      <c r="C62" s="229"/>
      <c r="D62" s="229"/>
      <c r="E62" s="229"/>
      <c r="F62" s="229"/>
      <c r="G62" s="242" t="s">
        <v>353</v>
      </c>
      <c r="H62" s="243" t="s">
        <v>466</v>
      </c>
      <c r="I62" s="246" t="s">
        <v>573</v>
      </c>
      <c r="J62" s="270">
        <v>1150000</v>
      </c>
      <c r="K62" s="327" t="s">
        <v>433</v>
      </c>
      <c r="L62" s="281"/>
      <c r="M62" s="281"/>
      <c r="N62" s="277"/>
      <c r="O62" s="277"/>
      <c r="P62" s="276"/>
      <c r="Q62" s="297"/>
      <c r="R62" s="277"/>
      <c r="S62" s="277"/>
      <c r="T62" s="277"/>
      <c r="U62" s="277"/>
      <c r="V62" s="277"/>
      <c r="W62" s="277"/>
    </row>
    <row r="63" spans="1:23" s="220" customFormat="1" ht="38.25" x14ac:dyDescent="0.2">
      <c r="A63" s="228"/>
      <c r="B63" s="248"/>
      <c r="C63" s="229"/>
      <c r="D63" s="229"/>
      <c r="E63" s="229"/>
      <c r="F63" s="229"/>
      <c r="G63" s="242"/>
      <c r="H63" s="243" t="s">
        <v>467</v>
      </c>
      <c r="I63" s="246" t="s">
        <v>574</v>
      </c>
      <c r="J63" s="246" t="s">
        <v>464</v>
      </c>
      <c r="K63" s="331"/>
      <c r="L63" s="281"/>
      <c r="M63" s="282" t="s">
        <v>464</v>
      </c>
      <c r="N63" s="277"/>
      <c r="O63" s="277"/>
      <c r="P63" s="277"/>
      <c r="Q63" s="277"/>
      <c r="R63" s="276"/>
      <c r="S63" s="277"/>
      <c r="T63" s="277"/>
      <c r="U63" s="277"/>
      <c r="V63" s="277"/>
      <c r="W63" s="277"/>
    </row>
    <row r="64" spans="1:23" s="220" customFormat="1" ht="25.5" x14ac:dyDescent="0.2">
      <c r="A64" s="228"/>
      <c r="B64" s="248"/>
      <c r="C64" s="229"/>
      <c r="D64" s="229"/>
      <c r="E64" s="229"/>
      <c r="F64" s="229"/>
      <c r="G64" s="242"/>
      <c r="H64" s="243" t="s">
        <v>468</v>
      </c>
      <c r="I64" s="246" t="s">
        <v>759</v>
      </c>
      <c r="J64" s="255"/>
      <c r="K64" s="331"/>
      <c r="L64" s="281"/>
      <c r="M64" s="281"/>
      <c r="N64" s="277"/>
      <c r="O64" s="277"/>
      <c r="P64" s="276"/>
      <c r="Q64" s="277"/>
      <c r="R64" s="277"/>
      <c r="S64" s="277"/>
      <c r="T64" s="277"/>
      <c r="U64" s="277"/>
      <c r="V64" s="277"/>
      <c r="W64" s="277"/>
    </row>
    <row r="65" spans="1:23" s="220" customFormat="1" ht="25.5" x14ac:dyDescent="0.2">
      <c r="A65" s="228"/>
      <c r="B65" s="248"/>
      <c r="C65" s="229"/>
      <c r="D65" s="229"/>
      <c r="E65" s="229"/>
      <c r="F65" s="229"/>
      <c r="G65" s="242"/>
      <c r="H65" s="243" t="s">
        <v>469</v>
      </c>
      <c r="I65" s="246" t="s">
        <v>760</v>
      </c>
      <c r="J65" s="255"/>
      <c r="K65" s="331"/>
      <c r="L65" s="281"/>
      <c r="M65" s="281"/>
      <c r="N65" s="277"/>
      <c r="O65" s="277"/>
      <c r="P65" s="276"/>
      <c r="Q65" s="277"/>
      <c r="R65" s="277"/>
      <c r="S65" s="277"/>
      <c r="T65" s="277"/>
      <c r="U65" s="277"/>
      <c r="V65" s="277"/>
      <c r="W65" s="277"/>
    </row>
    <row r="66" spans="1:23" s="220" customFormat="1" ht="25.5" x14ac:dyDescent="0.2">
      <c r="A66" s="228"/>
      <c r="B66" s="248"/>
      <c r="C66" s="229"/>
      <c r="D66" s="229"/>
      <c r="E66" s="229"/>
      <c r="F66" s="229"/>
      <c r="G66" s="242"/>
      <c r="H66" s="243" t="s">
        <v>470</v>
      </c>
      <c r="I66" s="246" t="s">
        <v>575</v>
      </c>
      <c r="J66" s="255"/>
      <c r="K66" s="331"/>
      <c r="L66" s="281"/>
      <c r="M66" s="281"/>
      <c r="N66" s="277"/>
      <c r="O66" s="277"/>
      <c r="P66" s="277"/>
      <c r="Q66" s="277"/>
      <c r="R66" s="277"/>
      <c r="S66" s="277"/>
      <c r="T66" s="276"/>
      <c r="U66" s="277"/>
      <c r="V66" s="277"/>
      <c r="W66" s="277"/>
    </row>
    <row r="67" spans="1:23" s="220" customFormat="1" ht="65.25" customHeight="1" x14ac:dyDescent="0.2">
      <c r="A67" s="228"/>
      <c r="B67" s="248"/>
      <c r="C67" s="229"/>
      <c r="D67" s="229"/>
      <c r="E67" s="229"/>
      <c r="F67" s="229"/>
      <c r="G67" s="242"/>
      <c r="H67" s="243" t="s">
        <v>479</v>
      </c>
      <c r="I67" s="246" t="s">
        <v>761</v>
      </c>
      <c r="J67" s="255"/>
      <c r="K67" s="331"/>
      <c r="L67" s="281"/>
      <c r="M67" s="281"/>
      <c r="N67" s="277"/>
      <c r="O67" s="276"/>
      <c r="P67" s="277"/>
      <c r="Q67" s="277"/>
      <c r="R67" s="277"/>
      <c r="S67" s="277"/>
      <c r="T67" s="277"/>
      <c r="U67" s="277"/>
      <c r="V67" s="277"/>
      <c r="W67" s="277"/>
    </row>
    <row r="68" spans="1:23" s="220" customFormat="1" ht="30" customHeight="1" x14ac:dyDescent="0.2">
      <c r="A68" s="228"/>
      <c r="B68" s="248"/>
      <c r="C68" s="229"/>
      <c r="D68" s="229"/>
      <c r="E68" s="229"/>
      <c r="F68" s="229"/>
      <c r="G68" s="242"/>
      <c r="H68" s="243" t="s">
        <v>471</v>
      </c>
      <c r="I68" s="246" t="s">
        <v>762</v>
      </c>
      <c r="J68" s="255"/>
      <c r="K68" s="331"/>
      <c r="L68" s="281"/>
      <c r="M68" s="281"/>
      <c r="N68" s="276"/>
      <c r="O68" s="277"/>
      <c r="P68" s="277"/>
      <c r="Q68" s="277"/>
      <c r="R68" s="277"/>
      <c r="S68" s="277"/>
      <c r="T68" s="277"/>
      <c r="U68" s="277"/>
      <c r="V68" s="277"/>
      <c r="W68" s="277"/>
    </row>
    <row r="69" spans="1:23" s="220" customFormat="1" ht="51" x14ac:dyDescent="0.2">
      <c r="A69" s="228"/>
      <c r="B69" s="248"/>
      <c r="C69" s="229"/>
      <c r="D69" s="229"/>
      <c r="E69" s="229"/>
      <c r="F69" s="229"/>
      <c r="G69" s="242"/>
      <c r="H69" s="243" t="s">
        <v>472</v>
      </c>
      <c r="I69" s="246" t="s">
        <v>576</v>
      </c>
      <c r="J69" s="255"/>
      <c r="K69" s="331"/>
      <c r="L69" s="281"/>
      <c r="M69" s="281"/>
      <c r="N69" s="277"/>
      <c r="O69" s="276"/>
      <c r="P69" s="277"/>
      <c r="Q69" s="277"/>
      <c r="R69" s="277"/>
      <c r="S69" s="277"/>
      <c r="T69" s="277"/>
      <c r="U69" s="277"/>
      <c r="V69" s="277"/>
      <c r="W69" s="277"/>
    </row>
    <row r="70" spans="1:23" s="220" customFormat="1" ht="63.75" x14ac:dyDescent="0.2">
      <c r="A70" s="228"/>
      <c r="B70" s="248"/>
      <c r="C70" s="229"/>
      <c r="D70" s="229"/>
      <c r="E70" s="229"/>
      <c r="F70" s="229"/>
      <c r="G70" s="242"/>
      <c r="H70" s="243" t="s">
        <v>473</v>
      </c>
      <c r="I70" s="246" t="s">
        <v>577</v>
      </c>
      <c r="J70" s="255"/>
      <c r="K70" s="331"/>
      <c r="L70" s="281"/>
      <c r="M70" s="281"/>
      <c r="N70" s="277"/>
      <c r="O70" s="277"/>
      <c r="P70" s="277"/>
      <c r="Q70" s="277"/>
      <c r="R70" s="277"/>
      <c r="S70" s="277"/>
      <c r="T70" s="277"/>
      <c r="U70" s="277"/>
      <c r="V70" s="277"/>
      <c r="W70" s="276"/>
    </row>
    <row r="71" spans="1:23" s="220" customFormat="1" ht="25.5" x14ac:dyDescent="0.2">
      <c r="A71" s="228"/>
      <c r="B71" s="248"/>
      <c r="C71" s="229"/>
      <c r="D71" s="229"/>
      <c r="E71" s="229"/>
      <c r="F71" s="229"/>
      <c r="G71" s="242"/>
      <c r="H71" s="243" t="s">
        <v>474</v>
      </c>
      <c r="I71" s="246" t="s">
        <v>578</v>
      </c>
      <c r="J71" s="255"/>
      <c r="K71" s="331"/>
      <c r="L71" s="281"/>
      <c r="M71" s="281"/>
      <c r="N71" s="277"/>
      <c r="O71" s="277"/>
      <c r="P71" s="277"/>
      <c r="Q71" s="277"/>
      <c r="R71" s="277"/>
      <c r="S71" s="277"/>
      <c r="T71" s="276"/>
      <c r="U71" s="277"/>
      <c r="V71" s="277"/>
      <c r="W71" s="277"/>
    </row>
    <row r="72" spans="1:23" s="220" customFormat="1" ht="25.5" x14ac:dyDescent="0.2">
      <c r="A72" s="268"/>
      <c r="B72" s="290"/>
      <c r="C72" s="232"/>
      <c r="D72" s="232"/>
      <c r="E72" s="232"/>
      <c r="F72" s="232"/>
      <c r="G72" s="291"/>
      <c r="H72" s="292" t="s">
        <v>475</v>
      </c>
      <c r="I72" s="274" t="s">
        <v>579</v>
      </c>
      <c r="J72" s="308"/>
      <c r="K72" s="332"/>
      <c r="L72" s="309"/>
      <c r="M72" s="310"/>
      <c r="N72" s="294"/>
      <c r="O72" s="294"/>
      <c r="P72" s="294"/>
      <c r="Q72" s="294"/>
      <c r="R72" s="294"/>
      <c r="S72" s="294"/>
      <c r="T72" s="294"/>
      <c r="U72" s="294"/>
      <c r="V72" s="294"/>
      <c r="W72" s="294"/>
    </row>
    <row r="73" spans="1:23" s="220" customFormat="1" ht="38.25" x14ac:dyDescent="0.2">
      <c r="A73" s="283"/>
      <c r="B73" s="284"/>
      <c r="C73" s="285"/>
      <c r="D73" s="285"/>
      <c r="E73" s="285"/>
      <c r="F73" s="285"/>
      <c r="G73" s="286"/>
      <c r="H73" s="287" t="s">
        <v>476</v>
      </c>
      <c r="I73" s="299" t="s">
        <v>580</v>
      </c>
      <c r="J73" s="306"/>
      <c r="K73" s="333"/>
      <c r="L73" s="307"/>
      <c r="M73" s="307"/>
      <c r="N73" s="288"/>
      <c r="O73" s="288"/>
      <c r="P73" s="288"/>
      <c r="Q73" s="288"/>
      <c r="R73" s="288"/>
      <c r="S73" s="288"/>
      <c r="T73" s="288"/>
      <c r="U73" s="289"/>
      <c r="V73" s="288"/>
      <c r="W73" s="288"/>
    </row>
    <row r="74" spans="1:23" s="220" customFormat="1" ht="25.5" x14ac:dyDescent="0.2">
      <c r="A74" s="228"/>
      <c r="B74" s="248"/>
      <c r="C74" s="229"/>
      <c r="D74" s="229"/>
      <c r="E74" s="229"/>
      <c r="F74" s="229"/>
      <c r="G74" s="242"/>
      <c r="H74" s="243" t="s">
        <v>477</v>
      </c>
      <c r="I74" s="246" t="s">
        <v>581</v>
      </c>
      <c r="J74" s="255"/>
      <c r="K74" s="331"/>
      <c r="L74" s="281"/>
      <c r="M74" s="281"/>
      <c r="N74" s="277"/>
      <c r="O74" s="277"/>
      <c r="P74" s="277"/>
      <c r="Q74" s="277"/>
      <c r="R74" s="277"/>
      <c r="S74" s="277"/>
      <c r="T74" s="277"/>
      <c r="U74" s="277"/>
      <c r="V74" s="276"/>
      <c r="W74" s="277"/>
    </row>
    <row r="75" spans="1:23" s="220" customFormat="1" ht="25.5" x14ac:dyDescent="0.2">
      <c r="A75" s="228"/>
      <c r="B75" s="248"/>
      <c r="C75" s="229"/>
      <c r="D75" s="229"/>
      <c r="E75" s="229"/>
      <c r="F75" s="229"/>
      <c r="G75" s="242"/>
      <c r="H75" s="243" t="s">
        <v>478</v>
      </c>
      <c r="I75" s="246" t="s">
        <v>582</v>
      </c>
      <c r="J75" s="255"/>
      <c r="K75" s="331"/>
      <c r="L75" s="281"/>
      <c r="M75" s="281"/>
      <c r="N75" s="277"/>
      <c r="O75" s="277"/>
      <c r="P75" s="277"/>
      <c r="Q75" s="277"/>
      <c r="R75" s="277"/>
      <c r="S75" s="277"/>
      <c r="T75" s="277"/>
      <c r="U75" s="277"/>
      <c r="V75" s="276"/>
      <c r="W75" s="277"/>
    </row>
    <row r="76" spans="1:23" s="220" customFormat="1" ht="25.5" x14ac:dyDescent="0.2">
      <c r="A76" s="228"/>
      <c r="B76" s="248"/>
      <c r="C76" s="229"/>
      <c r="D76" s="229"/>
      <c r="E76" s="229"/>
      <c r="F76" s="229"/>
      <c r="G76" s="242"/>
      <c r="H76" s="256" t="s">
        <v>465</v>
      </c>
      <c r="I76" s="246" t="s">
        <v>583</v>
      </c>
      <c r="J76" s="255"/>
      <c r="K76" s="331"/>
      <c r="L76" s="281"/>
      <c r="M76" s="281"/>
      <c r="N76" s="277"/>
      <c r="O76" s="277"/>
      <c r="P76" s="277"/>
      <c r="Q76" s="277"/>
      <c r="R76" s="277"/>
      <c r="S76" s="277"/>
      <c r="T76" s="277"/>
      <c r="U76" s="277"/>
      <c r="V76" s="276"/>
      <c r="W76" s="277"/>
    </row>
    <row r="77" spans="1:23" s="220" customFormat="1" ht="58.5" customHeight="1" x14ac:dyDescent="0.2">
      <c r="A77" s="228"/>
      <c r="B77" s="248"/>
      <c r="C77" s="229"/>
      <c r="D77" s="229"/>
      <c r="E77" s="229"/>
      <c r="F77" s="229"/>
      <c r="G77" s="242" t="s">
        <v>354</v>
      </c>
      <c r="H77" s="257" t="s">
        <v>584</v>
      </c>
      <c r="I77" s="257" t="s">
        <v>594</v>
      </c>
      <c r="J77" s="258">
        <v>950000</v>
      </c>
      <c r="K77" s="327" t="s">
        <v>433</v>
      </c>
      <c r="L77" s="277"/>
      <c r="M77" s="277"/>
      <c r="N77" s="277"/>
      <c r="O77" s="277"/>
      <c r="P77" s="276"/>
      <c r="Q77" s="277"/>
      <c r="R77" s="277"/>
      <c r="S77" s="277"/>
      <c r="T77" s="277"/>
      <c r="U77" s="277"/>
      <c r="V77" s="277"/>
      <c r="W77" s="277"/>
    </row>
    <row r="78" spans="1:23" s="220" customFormat="1" ht="58.5" customHeight="1" x14ac:dyDescent="0.2">
      <c r="A78" s="228"/>
      <c r="B78" s="248"/>
      <c r="C78" s="229"/>
      <c r="D78" s="229"/>
      <c r="E78" s="229"/>
      <c r="F78" s="229"/>
      <c r="G78" s="242"/>
      <c r="H78" s="257" t="s">
        <v>585</v>
      </c>
      <c r="I78" s="257" t="s">
        <v>595</v>
      </c>
      <c r="J78" s="258"/>
      <c r="K78" s="326"/>
      <c r="L78" s="277"/>
      <c r="M78" s="277"/>
      <c r="N78" s="277"/>
      <c r="O78" s="276"/>
      <c r="P78" s="277"/>
      <c r="Q78" s="277"/>
      <c r="R78" s="277"/>
      <c r="S78" s="277"/>
      <c r="T78" s="277"/>
      <c r="U78" s="277"/>
      <c r="V78" s="277"/>
      <c r="W78" s="277"/>
    </row>
    <row r="79" spans="1:23" s="220" customFormat="1" ht="58.5" customHeight="1" x14ac:dyDescent="0.2">
      <c r="A79" s="228"/>
      <c r="B79" s="248"/>
      <c r="C79" s="229"/>
      <c r="D79" s="229"/>
      <c r="E79" s="229"/>
      <c r="F79" s="229"/>
      <c r="G79" s="242"/>
      <c r="H79" s="257" t="s">
        <v>586</v>
      </c>
      <c r="I79" s="257" t="s">
        <v>596</v>
      </c>
      <c r="J79" s="258"/>
      <c r="K79" s="326"/>
      <c r="L79" s="277"/>
      <c r="M79" s="277"/>
      <c r="N79" s="277"/>
      <c r="O79" s="277"/>
      <c r="P79" s="277"/>
      <c r="Q79" s="276"/>
      <c r="R79" s="277"/>
      <c r="S79" s="277"/>
      <c r="T79" s="277"/>
      <c r="U79" s="277"/>
      <c r="V79" s="277"/>
      <c r="W79" s="277"/>
    </row>
    <row r="80" spans="1:23" s="220" customFormat="1" ht="58.5" customHeight="1" x14ac:dyDescent="0.2">
      <c r="A80" s="228"/>
      <c r="B80" s="248"/>
      <c r="C80" s="229"/>
      <c r="D80" s="229"/>
      <c r="E80" s="229"/>
      <c r="F80" s="229"/>
      <c r="G80" s="242"/>
      <c r="H80" s="257" t="s">
        <v>587</v>
      </c>
      <c r="I80" s="257" t="s">
        <v>597</v>
      </c>
      <c r="J80" s="258"/>
      <c r="K80" s="326"/>
      <c r="L80" s="277"/>
      <c r="M80" s="277"/>
      <c r="N80" s="277"/>
      <c r="O80" s="276"/>
      <c r="P80" s="277"/>
      <c r="Q80" s="277"/>
      <c r="R80" s="277"/>
      <c r="S80" s="277"/>
      <c r="T80" s="277"/>
      <c r="U80" s="277"/>
      <c r="V80" s="277"/>
      <c r="W80" s="277"/>
    </row>
    <row r="81" spans="1:23" s="220" customFormat="1" ht="58.5" customHeight="1" x14ac:dyDescent="0.2">
      <c r="A81" s="228"/>
      <c r="B81" s="248"/>
      <c r="C81" s="229"/>
      <c r="D81" s="229"/>
      <c r="E81" s="229"/>
      <c r="F81" s="229"/>
      <c r="G81" s="242"/>
      <c r="H81" s="257" t="s">
        <v>588</v>
      </c>
      <c r="I81" s="257" t="s">
        <v>598</v>
      </c>
      <c r="J81" s="258"/>
      <c r="K81" s="326"/>
      <c r="L81" s="277"/>
      <c r="M81" s="277"/>
      <c r="N81" s="277"/>
      <c r="O81" s="276"/>
      <c r="P81" s="277"/>
      <c r="Q81" s="277"/>
      <c r="R81" s="277"/>
      <c r="S81" s="277"/>
      <c r="T81" s="277"/>
      <c r="U81" s="277"/>
      <c r="V81" s="277"/>
      <c r="W81" s="277"/>
    </row>
    <row r="82" spans="1:23" s="220" customFormat="1" ht="58.5" customHeight="1" x14ac:dyDescent="0.2">
      <c r="A82" s="228"/>
      <c r="B82" s="248"/>
      <c r="C82" s="229"/>
      <c r="D82" s="229"/>
      <c r="E82" s="229"/>
      <c r="F82" s="229"/>
      <c r="G82" s="242"/>
      <c r="H82" s="257" t="s">
        <v>589</v>
      </c>
      <c r="I82" s="257" t="s">
        <v>599</v>
      </c>
      <c r="J82" s="258"/>
      <c r="K82" s="326"/>
      <c r="L82" s="277"/>
      <c r="M82" s="277"/>
      <c r="N82" s="277"/>
      <c r="O82" s="277"/>
      <c r="P82" s="277"/>
      <c r="Q82" s="277"/>
      <c r="R82" s="276"/>
      <c r="S82" s="277"/>
      <c r="T82" s="277"/>
      <c r="U82" s="277"/>
      <c r="V82" s="277"/>
      <c r="W82" s="277"/>
    </row>
    <row r="83" spans="1:23" s="220" customFormat="1" ht="63.75" x14ac:dyDescent="0.2">
      <c r="A83" s="228"/>
      <c r="B83" s="248"/>
      <c r="C83" s="229"/>
      <c r="D83" s="229"/>
      <c r="E83" s="229"/>
      <c r="F83" s="229"/>
      <c r="G83" s="242" t="s">
        <v>355</v>
      </c>
      <c r="H83" s="257" t="s">
        <v>590</v>
      </c>
      <c r="I83" s="257" t="s">
        <v>600</v>
      </c>
      <c r="J83" s="244">
        <v>320000</v>
      </c>
      <c r="K83" s="327" t="s">
        <v>433</v>
      </c>
      <c r="L83" s="277"/>
      <c r="M83" s="277"/>
      <c r="N83" s="277"/>
      <c r="O83" s="277"/>
      <c r="P83" s="276"/>
      <c r="Q83" s="277"/>
      <c r="R83" s="277"/>
      <c r="S83" s="277"/>
      <c r="T83" s="277"/>
      <c r="U83" s="277"/>
      <c r="V83" s="277"/>
      <c r="W83" s="277"/>
    </row>
    <row r="84" spans="1:23" s="220" customFormat="1" ht="38.25" x14ac:dyDescent="0.2">
      <c r="A84" s="228"/>
      <c r="B84" s="248"/>
      <c r="C84" s="229"/>
      <c r="D84" s="229"/>
      <c r="E84" s="229"/>
      <c r="F84" s="229"/>
      <c r="G84" s="242"/>
      <c r="H84" s="257" t="s">
        <v>591</v>
      </c>
      <c r="I84" s="257" t="s">
        <v>601</v>
      </c>
      <c r="J84" s="244"/>
      <c r="K84" s="326"/>
      <c r="L84" s="277"/>
      <c r="M84" s="277"/>
      <c r="N84" s="277"/>
      <c r="O84" s="276"/>
      <c r="P84" s="277"/>
      <c r="Q84" s="277"/>
      <c r="R84" s="277"/>
      <c r="S84" s="277"/>
      <c r="T84" s="277"/>
      <c r="U84" s="277"/>
      <c r="V84" s="277"/>
      <c r="W84" s="277"/>
    </row>
    <row r="85" spans="1:23" s="220" customFormat="1" ht="102" x14ac:dyDescent="0.2">
      <c r="A85" s="268"/>
      <c r="B85" s="290"/>
      <c r="C85" s="232"/>
      <c r="D85" s="232"/>
      <c r="E85" s="232"/>
      <c r="F85" s="232"/>
      <c r="G85" s="291"/>
      <c r="H85" s="298" t="s">
        <v>592</v>
      </c>
      <c r="I85" s="298" t="s">
        <v>602</v>
      </c>
      <c r="J85" s="293"/>
      <c r="K85" s="328"/>
      <c r="L85" s="294"/>
      <c r="M85" s="294"/>
      <c r="N85" s="294"/>
      <c r="O85" s="294"/>
      <c r="P85" s="294"/>
      <c r="Q85" s="294"/>
      <c r="R85" s="294"/>
      <c r="S85" s="294"/>
      <c r="T85" s="294"/>
      <c r="U85" s="295"/>
      <c r="V85" s="294"/>
      <c r="W85" s="294"/>
    </row>
    <row r="86" spans="1:23" s="220" customFormat="1" ht="76.5" x14ac:dyDescent="0.2">
      <c r="A86" s="227"/>
      <c r="B86" s="320"/>
      <c r="C86" s="316"/>
      <c r="D86" s="316"/>
      <c r="E86" s="316"/>
      <c r="F86" s="316"/>
      <c r="G86" s="317"/>
      <c r="H86" s="324" t="s">
        <v>593</v>
      </c>
      <c r="I86" s="324" t="s">
        <v>603</v>
      </c>
      <c r="J86" s="238"/>
      <c r="K86" s="330"/>
      <c r="L86" s="278"/>
      <c r="M86" s="278"/>
      <c r="N86" s="278"/>
      <c r="O86" s="278"/>
      <c r="P86" s="275"/>
      <c r="Q86" s="278"/>
      <c r="R86" s="278"/>
      <c r="S86" s="278"/>
      <c r="T86" s="278"/>
      <c r="U86" s="278"/>
      <c r="V86" s="278"/>
      <c r="W86" s="278"/>
    </row>
    <row r="87" spans="1:23" s="220" customFormat="1" ht="25.5" x14ac:dyDescent="0.2">
      <c r="A87" s="228"/>
      <c r="B87" s="248"/>
      <c r="C87" s="229"/>
      <c r="D87" s="229"/>
      <c r="E87" s="229"/>
      <c r="F87" s="229"/>
      <c r="G87" s="242"/>
      <c r="H87" s="259" t="s">
        <v>480</v>
      </c>
      <c r="I87" s="259" t="s">
        <v>604</v>
      </c>
      <c r="J87" s="244"/>
      <c r="K87" s="326"/>
      <c r="L87" s="277"/>
      <c r="M87" s="277"/>
      <c r="N87" s="277"/>
      <c r="O87" s="277"/>
      <c r="P87" s="277"/>
      <c r="Q87" s="277"/>
      <c r="R87" s="277"/>
      <c r="S87" s="277"/>
      <c r="T87" s="276"/>
      <c r="U87" s="277"/>
      <c r="V87" s="277"/>
      <c r="W87" s="277"/>
    </row>
    <row r="88" spans="1:23" s="220" customFormat="1" ht="38.25" x14ac:dyDescent="0.2">
      <c r="A88" s="228"/>
      <c r="B88" s="248"/>
      <c r="C88" s="229"/>
      <c r="D88" s="229"/>
      <c r="E88" s="229"/>
      <c r="F88" s="229"/>
      <c r="G88" s="242" t="s">
        <v>356</v>
      </c>
      <c r="H88" s="243" t="s">
        <v>605</v>
      </c>
      <c r="I88" s="243" t="s">
        <v>607</v>
      </c>
      <c r="J88" s="244">
        <v>400000</v>
      </c>
      <c r="K88" s="327" t="s">
        <v>433</v>
      </c>
      <c r="L88" s="277"/>
      <c r="M88" s="277"/>
      <c r="N88" s="277"/>
      <c r="O88" s="277"/>
      <c r="P88" s="277"/>
      <c r="Q88" s="277"/>
      <c r="R88" s="277"/>
      <c r="S88" s="276"/>
      <c r="T88" s="277"/>
      <c r="U88" s="277"/>
      <c r="V88" s="277"/>
      <c r="W88" s="277"/>
    </row>
    <row r="89" spans="1:23" s="220" customFormat="1" ht="25.5" x14ac:dyDescent="0.2">
      <c r="A89" s="228"/>
      <c r="B89" s="248"/>
      <c r="C89" s="229"/>
      <c r="D89" s="229"/>
      <c r="E89" s="229"/>
      <c r="F89" s="229"/>
      <c r="G89" s="242"/>
      <c r="H89" s="243" t="s">
        <v>606</v>
      </c>
      <c r="I89" s="243" t="s">
        <v>608</v>
      </c>
      <c r="J89" s="244"/>
      <c r="K89" s="326"/>
      <c r="L89" s="277"/>
      <c r="M89" s="277"/>
      <c r="N89" s="276"/>
      <c r="O89" s="277"/>
      <c r="P89" s="277"/>
      <c r="Q89" s="277"/>
      <c r="R89" s="277"/>
      <c r="S89" s="277"/>
      <c r="T89" s="277"/>
      <c r="U89" s="277"/>
      <c r="V89" s="277"/>
      <c r="W89" s="277"/>
    </row>
    <row r="90" spans="1:23" s="220" customFormat="1" ht="142.5" customHeight="1" x14ac:dyDescent="0.2">
      <c r="A90" s="228"/>
      <c r="B90" s="248"/>
      <c r="C90" s="229"/>
      <c r="D90" s="229"/>
      <c r="E90" s="229"/>
      <c r="F90" s="229"/>
      <c r="G90" s="242" t="s">
        <v>366</v>
      </c>
      <c r="H90" s="247" t="s">
        <v>612</v>
      </c>
      <c r="I90" s="247" t="s">
        <v>611</v>
      </c>
      <c r="J90" s="244">
        <v>425000</v>
      </c>
      <c r="K90" s="327" t="s">
        <v>433</v>
      </c>
      <c r="L90" s="277"/>
      <c r="M90" s="277"/>
      <c r="N90" s="277"/>
      <c r="O90" s="277"/>
      <c r="P90" s="276"/>
      <c r="Q90" s="277"/>
      <c r="R90" s="277"/>
      <c r="S90" s="277"/>
      <c r="T90" s="277"/>
      <c r="U90" s="277"/>
      <c r="V90" s="277"/>
      <c r="W90" s="277"/>
    </row>
    <row r="91" spans="1:23" s="220" customFormat="1" ht="62.25" customHeight="1" x14ac:dyDescent="0.2">
      <c r="A91" s="228"/>
      <c r="B91" s="248"/>
      <c r="C91" s="229"/>
      <c r="D91" s="229"/>
      <c r="E91" s="229"/>
      <c r="F91" s="229"/>
      <c r="G91" s="242"/>
      <c r="H91" s="243" t="s">
        <v>609</v>
      </c>
      <c r="I91" s="243" t="s">
        <v>613</v>
      </c>
      <c r="J91" s="244"/>
      <c r="K91" s="326"/>
      <c r="L91" s="277"/>
      <c r="M91" s="277"/>
      <c r="N91" s="276"/>
      <c r="O91" s="277"/>
      <c r="P91" s="277"/>
      <c r="Q91" s="277"/>
      <c r="R91" s="277"/>
      <c r="S91" s="277"/>
      <c r="T91" s="277"/>
      <c r="U91" s="277"/>
      <c r="V91" s="277"/>
      <c r="W91" s="277"/>
    </row>
    <row r="92" spans="1:23" s="220" customFormat="1" ht="57.75" customHeight="1" x14ac:dyDescent="0.2">
      <c r="A92" s="228"/>
      <c r="B92" s="248"/>
      <c r="C92" s="229"/>
      <c r="D92" s="229"/>
      <c r="E92" s="229"/>
      <c r="F92" s="229"/>
      <c r="G92" s="242"/>
      <c r="H92" s="243" t="s">
        <v>614</v>
      </c>
      <c r="I92" s="243" t="s">
        <v>615</v>
      </c>
      <c r="J92" s="244"/>
      <c r="K92" s="326"/>
      <c r="L92" s="277"/>
      <c r="M92" s="277"/>
      <c r="N92" s="277"/>
      <c r="O92" s="276"/>
      <c r="P92" s="277"/>
      <c r="Q92" s="277"/>
      <c r="R92" s="277"/>
      <c r="S92" s="277"/>
      <c r="T92" s="277"/>
      <c r="U92" s="277"/>
      <c r="V92" s="277"/>
      <c r="W92" s="277"/>
    </row>
    <row r="93" spans="1:23" s="220" customFormat="1" ht="48.75" customHeight="1" x14ac:dyDescent="0.2">
      <c r="A93" s="228"/>
      <c r="B93" s="260" t="s">
        <v>414</v>
      </c>
      <c r="C93" s="261">
        <f>4874693/4</f>
        <v>1218673.25</v>
      </c>
      <c r="D93" s="262">
        <f>C93+C93</f>
        <v>2437346.5</v>
      </c>
      <c r="E93" s="262">
        <f>C93+D93</f>
        <v>3656019.75</v>
      </c>
      <c r="F93" s="262">
        <f>C93+E93</f>
        <v>4874693</v>
      </c>
      <c r="G93" s="263" t="s">
        <v>358</v>
      </c>
      <c r="H93" s="246" t="s">
        <v>610</v>
      </c>
      <c r="I93" s="246" t="s">
        <v>616</v>
      </c>
      <c r="J93" s="244">
        <v>1430000</v>
      </c>
      <c r="K93" s="327" t="s">
        <v>756</v>
      </c>
      <c r="L93" s="277"/>
      <c r="M93" s="277"/>
      <c r="N93" s="277"/>
      <c r="O93" s="277"/>
      <c r="P93" s="276"/>
      <c r="Q93" s="277"/>
      <c r="R93" s="277"/>
      <c r="S93" s="277"/>
      <c r="T93" s="277"/>
      <c r="U93" s="277"/>
      <c r="V93" s="277"/>
      <c r="W93" s="277"/>
    </row>
    <row r="94" spans="1:23" s="220" customFormat="1" ht="46.5" customHeight="1" x14ac:dyDescent="0.2">
      <c r="A94" s="228"/>
      <c r="B94" s="260" t="s">
        <v>415</v>
      </c>
      <c r="C94" s="254">
        <f>36647.76/4</f>
        <v>9161.94</v>
      </c>
      <c r="D94" s="262">
        <f>C94+C94</f>
        <v>18323.88</v>
      </c>
      <c r="E94" s="262">
        <f>C94+D94</f>
        <v>27485.82</v>
      </c>
      <c r="F94" s="262">
        <f>C94+E94</f>
        <v>36647.760000000002</v>
      </c>
      <c r="G94" s="263"/>
      <c r="H94" s="246" t="s">
        <v>618</v>
      </c>
      <c r="I94" s="246" t="s">
        <v>619</v>
      </c>
      <c r="J94" s="244"/>
      <c r="K94" s="327"/>
      <c r="L94" s="277"/>
      <c r="M94" s="277"/>
      <c r="N94" s="277"/>
      <c r="O94" s="276"/>
      <c r="P94" s="277"/>
      <c r="Q94" s="277"/>
      <c r="R94" s="277"/>
      <c r="S94" s="277"/>
      <c r="T94" s="277"/>
      <c r="U94" s="277"/>
      <c r="V94" s="277"/>
      <c r="W94" s="277"/>
    </row>
    <row r="95" spans="1:23" s="220" customFormat="1" ht="44.25" customHeight="1" x14ac:dyDescent="0.2">
      <c r="A95" s="228"/>
      <c r="B95" s="260" t="s">
        <v>416</v>
      </c>
      <c r="C95" s="264">
        <f>29545.09/4</f>
        <v>7386.2725</v>
      </c>
      <c r="D95" s="262">
        <f>C95+C95</f>
        <v>14772.545</v>
      </c>
      <c r="E95" s="262">
        <f>C95+D95</f>
        <v>22158.817500000001</v>
      </c>
      <c r="F95" s="262">
        <f>C95+E95</f>
        <v>29545.09</v>
      </c>
      <c r="G95" s="263"/>
      <c r="H95" s="246" t="s">
        <v>620</v>
      </c>
      <c r="I95" s="246" t="s">
        <v>621</v>
      </c>
      <c r="J95" s="244"/>
      <c r="K95" s="327"/>
      <c r="L95" s="277"/>
      <c r="M95" s="277"/>
      <c r="N95" s="277"/>
      <c r="O95" s="277"/>
      <c r="P95" s="277"/>
      <c r="Q95" s="276"/>
      <c r="R95" s="277"/>
      <c r="S95" s="277"/>
      <c r="T95" s="277"/>
      <c r="U95" s="277"/>
      <c r="V95" s="277"/>
      <c r="W95" s="277"/>
    </row>
    <row r="96" spans="1:23" s="220" customFormat="1" ht="44.25" customHeight="1" x14ac:dyDescent="0.2">
      <c r="A96" s="228"/>
      <c r="B96" s="251"/>
      <c r="C96" s="265"/>
      <c r="D96" s="262"/>
      <c r="E96" s="262"/>
      <c r="F96" s="262"/>
      <c r="G96" s="242"/>
      <c r="H96" s="246" t="s">
        <v>622</v>
      </c>
      <c r="I96" s="246" t="s">
        <v>623</v>
      </c>
      <c r="J96" s="244"/>
      <c r="K96" s="327"/>
      <c r="L96" s="277"/>
      <c r="M96" s="277"/>
      <c r="N96" s="277"/>
      <c r="O96" s="277"/>
      <c r="P96" s="277"/>
      <c r="Q96" s="277"/>
      <c r="R96" s="277"/>
      <c r="S96" s="276"/>
      <c r="T96" s="277"/>
      <c r="U96" s="277"/>
      <c r="V96" s="277"/>
      <c r="W96" s="277"/>
    </row>
    <row r="97" spans="1:24" s="220" customFormat="1" ht="45.75" customHeight="1" x14ac:dyDescent="0.2">
      <c r="A97" s="268"/>
      <c r="B97" s="296"/>
      <c r="C97" s="300"/>
      <c r="D97" s="301"/>
      <c r="E97" s="301"/>
      <c r="F97" s="301"/>
      <c r="G97" s="291"/>
      <c r="H97" s="274" t="s">
        <v>624</v>
      </c>
      <c r="I97" s="274" t="s">
        <v>625</v>
      </c>
      <c r="J97" s="293"/>
      <c r="K97" s="334"/>
      <c r="L97" s="294"/>
      <c r="M97" s="294"/>
      <c r="N97" s="294"/>
      <c r="O97" s="294"/>
      <c r="P97" s="294"/>
      <c r="Q97" s="295"/>
      <c r="R97" s="294"/>
      <c r="S97" s="294"/>
      <c r="T97" s="294"/>
      <c r="U97" s="294"/>
      <c r="V97" s="294"/>
      <c r="W97" s="294"/>
    </row>
    <row r="98" spans="1:24" s="220" customFormat="1" ht="43.5" customHeight="1" x14ac:dyDescent="0.2">
      <c r="A98" s="227"/>
      <c r="B98" s="321"/>
      <c r="C98" s="322"/>
      <c r="D98" s="323"/>
      <c r="E98" s="323"/>
      <c r="F98" s="323"/>
      <c r="G98" s="317"/>
      <c r="H98" s="315" t="s">
        <v>626</v>
      </c>
      <c r="I98" s="315" t="s">
        <v>627</v>
      </c>
      <c r="J98" s="238"/>
      <c r="K98" s="335"/>
      <c r="L98" s="278"/>
      <c r="M98" s="278"/>
      <c r="N98" s="278"/>
      <c r="O98" s="278"/>
      <c r="P98" s="275"/>
      <c r="Q98" s="278"/>
      <c r="R98" s="278"/>
      <c r="S98" s="278"/>
      <c r="T98" s="278"/>
      <c r="U98" s="278"/>
      <c r="V98" s="278"/>
      <c r="W98" s="278"/>
    </row>
    <row r="99" spans="1:24" s="220" customFormat="1" ht="33.75" customHeight="1" x14ac:dyDescent="0.2">
      <c r="A99" s="228"/>
      <c r="B99" s="251"/>
      <c r="C99" s="265"/>
      <c r="D99" s="262"/>
      <c r="E99" s="262"/>
      <c r="F99" s="262"/>
      <c r="G99" s="242"/>
      <c r="H99" s="246" t="s">
        <v>628</v>
      </c>
      <c r="I99" s="246" t="s">
        <v>629</v>
      </c>
      <c r="J99" s="244"/>
      <c r="K99" s="327"/>
      <c r="L99" s="277"/>
      <c r="M99" s="277"/>
      <c r="N99" s="277"/>
      <c r="O99" s="277"/>
      <c r="P99" s="276"/>
      <c r="Q99" s="277"/>
      <c r="R99" s="277"/>
      <c r="S99" s="277"/>
      <c r="T99" s="277"/>
      <c r="U99" s="277"/>
      <c r="V99" s="277"/>
      <c r="W99" s="277"/>
    </row>
    <row r="100" spans="1:24" s="220" customFormat="1" ht="45.75" customHeight="1" x14ac:dyDescent="0.2">
      <c r="A100" s="228"/>
      <c r="B100" s="251"/>
      <c r="C100" s="265"/>
      <c r="D100" s="262"/>
      <c r="E100" s="262"/>
      <c r="F100" s="262"/>
      <c r="G100" s="242"/>
      <c r="H100" s="246" t="s">
        <v>630</v>
      </c>
      <c r="I100" s="246" t="s">
        <v>631</v>
      </c>
      <c r="J100" s="244"/>
      <c r="K100" s="327"/>
      <c r="L100" s="277"/>
      <c r="M100" s="277"/>
      <c r="N100" s="277"/>
      <c r="O100" s="276"/>
      <c r="P100" s="277"/>
      <c r="Q100" s="277"/>
      <c r="R100" s="277"/>
      <c r="S100" s="277"/>
      <c r="T100" s="277"/>
      <c r="U100" s="277"/>
      <c r="V100" s="277"/>
      <c r="W100" s="277"/>
      <c r="X100" s="280"/>
    </row>
    <row r="101" spans="1:24" s="220" customFormat="1" ht="48" customHeight="1" x14ac:dyDescent="0.2">
      <c r="A101" s="228"/>
      <c r="B101" s="251"/>
      <c r="C101" s="265"/>
      <c r="D101" s="262"/>
      <c r="E101" s="262"/>
      <c r="F101" s="262"/>
      <c r="G101" s="242"/>
      <c r="H101" s="246" t="s">
        <v>632</v>
      </c>
      <c r="I101" s="246" t="s">
        <v>632</v>
      </c>
      <c r="J101" s="244"/>
      <c r="K101" s="327"/>
      <c r="L101" s="277"/>
      <c r="M101" s="277"/>
      <c r="N101" s="277"/>
      <c r="O101" s="277"/>
      <c r="P101" s="276"/>
      <c r="Q101" s="277"/>
      <c r="R101" s="277"/>
      <c r="S101" s="277"/>
      <c r="T101" s="277"/>
      <c r="U101" s="277"/>
      <c r="V101" s="277"/>
      <c r="W101" s="277"/>
    </row>
    <row r="102" spans="1:24" s="220" customFormat="1" ht="66.75" customHeight="1" x14ac:dyDescent="0.2">
      <c r="A102" s="228"/>
      <c r="B102" s="251"/>
      <c r="C102" s="265"/>
      <c r="D102" s="262"/>
      <c r="E102" s="262"/>
      <c r="F102" s="262"/>
      <c r="G102" s="242"/>
      <c r="H102" s="246" t="s">
        <v>633</v>
      </c>
      <c r="I102" s="246" t="s">
        <v>634</v>
      </c>
      <c r="J102" s="244"/>
      <c r="K102" s="327"/>
      <c r="L102" s="277"/>
      <c r="M102" s="277"/>
      <c r="N102" s="276"/>
      <c r="O102" s="277"/>
      <c r="P102" s="277"/>
      <c r="Q102" s="277"/>
      <c r="R102" s="277"/>
      <c r="S102" s="277"/>
      <c r="T102" s="277"/>
      <c r="U102" s="277"/>
      <c r="V102" s="277"/>
      <c r="W102" s="277"/>
    </row>
    <row r="103" spans="1:24" s="220" customFormat="1" ht="45.75" customHeight="1" x14ac:dyDescent="0.2">
      <c r="A103" s="228"/>
      <c r="B103" s="251"/>
      <c r="C103" s="265"/>
      <c r="D103" s="262"/>
      <c r="E103" s="262"/>
      <c r="F103" s="262"/>
      <c r="G103" s="242"/>
      <c r="H103" s="246" t="s">
        <v>635</v>
      </c>
      <c r="I103" s="246" t="s">
        <v>636</v>
      </c>
      <c r="J103" s="244"/>
      <c r="K103" s="336"/>
      <c r="L103" s="277"/>
      <c r="M103" s="277"/>
      <c r="N103" s="277"/>
      <c r="O103" s="276"/>
      <c r="P103" s="277"/>
      <c r="Q103" s="277"/>
      <c r="R103" s="277"/>
      <c r="S103" s="277"/>
      <c r="T103" s="277"/>
      <c r="U103" s="277"/>
      <c r="V103" s="277"/>
      <c r="W103" s="277"/>
    </row>
    <row r="104" spans="1:24" s="220" customFormat="1" ht="45.75" customHeight="1" x14ac:dyDescent="0.2">
      <c r="A104" s="228"/>
      <c r="B104" s="251"/>
      <c r="C104" s="265"/>
      <c r="D104" s="262"/>
      <c r="E104" s="262"/>
      <c r="F104" s="262"/>
      <c r="G104" s="242"/>
      <c r="H104" s="246" t="s">
        <v>637</v>
      </c>
      <c r="I104" s="246" t="s">
        <v>638</v>
      </c>
      <c r="J104" s="244"/>
      <c r="K104" s="327"/>
      <c r="L104" s="277"/>
      <c r="M104" s="277"/>
      <c r="N104" s="277"/>
      <c r="O104" s="277"/>
      <c r="P104" s="277"/>
      <c r="Q104" s="277"/>
      <c r="R104" s="276"/>
      <c r="S104" s="277"/>
      <c r="T104" s="277"/>
      <c r="U104" s="277"/>
      <c r="V104" s="277"/>
      <c r="W104" s="277"/>
    </row>
    <row r="105" spans="1:24" s="220" customFormat="1" ht="30" customHeight="1" x14ac:dyDescent="0.2">
      <c r="A105" s="228"/>
      <c r="B105" s="251"/>
      <c r="C105" s="265"/>
      <c r="D105" s="262"/>
      <c r="E105" s="262"/>
      <c r="F105" s="262"/>
      <c r="G105" s="242"/>
      <c r="H105" s="246" t="s">
        <v>639</v>
      </c>
      <c r="I105" s="246" t="s">
        <v>640</v>
      </c>
      <c r="J105" s="244"/>
      <c r="K105" s="327"/>
      <c r="L105" s="277"/>
      <c r="M105" s="277"/>
      <c r="N105" s="277"/>
      <c r="O105" s="276"/>
      <c r="P105" s="277"/>
      <c r="Q105" s="277"/>
      <c r="R105" s="277"/>
      <c r="S105" s="277"/>
      <c r="T105" s="277"/>
      <c r="U105" s="277"/>
      <c r="V105" s="277"/>
      <c r="W105" s="277"/>
    </row>
    <row r="106" spans="1:24" s="220" customFormat="1" ht="32.25" customHeight="1" x14ac:dyDescent="0.2">
      <c r="A106" s="228"/>
      <c r="B106" s="251"/>
      <c r="C106" s="265"/>
      <c r="D106" s="262"/>
      <c r="E106" s="262"/>
      <c r="F106" s="262"/>
      <c r="G106" s="242"/>
      <c r="H106" s="246" t="s">
        <v>641</v>
      </c>
      <c r="I106" s="246" t="s">
        <v>642</v>
      </c>
      <c r="J106" s="244"/>
      <c r="K106" s="327"/>
      <c r="L106" s="277"/>
      <c r="M106" s="277"/>
      <c r="N106" s="277"/>
      <c r="O106" s="277"/>
      <c r="P106" s="277"/>
      <c r="Q106" s="276"/>
      <c r="R106" s="277"/>
      <c r="S106" s="277"/>
      <c r="T106" s="277"/>
      <c r="U106" s="277"/>
      <c r="V106" s="277"/>
      <c r="W106" s="277"/>
    </row>
    <row r="107" spans="1:24" s="220" customFormat="1" ht="30" customHeight="1" x14ac:dyDescent="0.2">
      <c r="A107" s="228"/>
      <c r="B107" s="251"/>
      <c r="C107" s="265"/>
      <c r="D107" s="262"/>
      <c r="E107" s="262"/>
      <c r="F107" s="262"/>
      <c r="G107" s="242"/>
      <c r="H107" s="246" t="s">
        <v>643</v>
      </c>
      <c r="I107" s="246" t="s">
        <v>644</v>
      </c>
      <c r="J107" s="244"/>
      <c r="K107" s="327"/>
      <c r="L107" s="277"/>
      <c r="M107" s="277"/>
      <c r="N107" s="277"/>
      <c r="O107" s="277"/>
      <c r="P107" s="277"/>
      <c r="Q107" s="277"/>
      <c r="R107" s="277"/>
      <c r="S107" s="277"/>
      <c r="T107" s="277"/>
      <c r="U107" s="276"/>
      <c r="V107" s="277"/>
      <c r="W107" s="277"/>
    </row>
    <row r="108" spans="1:24" s="220" customFormat="1" ht="32.25" customHeight="1" x14ac:dyDescent="0.2">
      <c r="A108" s="228"/>
      <c r="B108" s="251"/>
      <c r="C108" s="265"/>
      <c r="D108" s="262"/>
      <c r="E108" s="262"/>
      <c r="F108" s="262"/>
      <c r="G108" s="242"/>
      <c r="H108" s="246" t="s">
        <v>645</v>
      </c>
      <c r="I108" s="246" t="s">
        <v>646</v>
      </c>
      <c r="J108" s="244"/>
      <c r="K108" s="327"/>
      <c r="L108" s="277"/>
      <c r="M108" s="277"/>
      <c r="N108" s="277"/>
      <c r="O108" s="276"/>
      <c r="P108" s="277"/>
      <c r="Q108" s="277"/>
      <c r="R108" s="277"/>
      <c r="S108" s="277"/>
      <c r="T108" s="277"/>
      <c r="U108" s="277"/>
      <c r="V108" s="277"/>
      <c r="W108" s="277"/>
    </row>
    <row r="109" spans="1:24" s="220" customFormat="1" ht="56.25" customHeight="1" x14ac:dyDescent="0.2">
      <c r="A109" s="228"/>
      <c r="B109" s="251"/>
      <c r="C109" s="265"/>
      <c r="D109" s="262"/>
      <c r="E109" s="262"/>
      <c r="F109" s="262"/>
      <c r="G109" s="242"/>
      <c r="H109" s="246" t="s">
        <v>647</v>
      </c>
      <c r="I109" s="246" t="s">
        <v>648</v>
      </c>
      <c r="J109" s="244"/>
      <c r="K109" s="327"/>
      <c r="L109" s="277"/>
      <c r="M109" s="277"/>
      <c r="N109" s="277"/>
      <c r="O109" s="277"/>
      <c r="P109" s="276"/>
      <c r="Q109" s="277"/>
      <c r="R109" s="277"/>
      <c r="S109" s="277"/>
      <c r="T109" s="277"/>
      <c r="U109" s="277"/>
      <c r="V109" s="277"/>
      <c r="W109" s="277"/>
    </row>
    <row r="110" spans="1:24" s="220" customFormat="1" ht="57.75" customHeight="1" x14ac:dyDescent="0.2">
      <c r="A110" s="228"/>
      <c r="B110" s="251"/>
      <c r="C110" s="265"/>
      <c r="D110" s="262"/>
      <c r="E110" s="262"/>
      <c r="F110" s="262"/>
      <c r="G110" s="242"/>
      <c r="H110" s="246" t="s">
        <v>649</v>
      </c>
      <c r="I110" s="246" t="s">
        <v>650</v>
      </c>
      <c r="J110" s="244"/>
      <c r="K110" s="327"/>
      <c r="L110" s="277"/>
      <c r="M110" s="276"/>
      <c r="N110" s="277"/>
      <c r="O110" s="277"/>
      <c r="P110" s="277"/>
      <c r="Q110" s="277"/>
      <c r="R110" s="277"/>
      <c r="S110" s="277"/>
      <c r="T110" s="277"/>
      <c r="U110" s="277"/>
      <c r="V110" s="277"/>
      <c r="W110" s="277"/>
    </row>
    <row r="111" spans="1:24" s="220" customFormat="1" ht="46.5" customHeight="1" x14ac:dyDescent="0.2">
      <c r="A111" s="228"/>
      <c r="B111" s="251"/>
      <c r="C111" s="265"/>
      <c r="D111" s="262"/>
      <c r="E111" s="262"/>
      <c r="F111" s="262"/>
      <c r="G111" s="242"/>
      <c r="H111" s="246" t="s">
        <v>651</v>
      </c>
      <c r="I111" s="246" t="s">
        <v>652</v>
      </c>
      <c r="J111" s="244"/>
      <c r="K111" s="327"/>
      <c r="L111" s="277"/>
      <c r="M111" s="277"/>
      <c r="N111" s="276"/>
      <c r="O111" s="277"/>
      <c r="P111" s="277"/>
      <c r="Q111" s="277"/>
      <c r="R111" s="277"/>
      <c r="S111" s="277"/>
      <c r="T111" s="277"/>
      <c r="U111" s="277"/>
      <c r="V111" s="277"/>
      <c r="W111" s="277"/>
    </row>
    <row r="112" spans="1:24" s="220" customFormat="1" ht="45.75" customHeight="1" x14ac:dyDescent="0.2">
      <c r="A112" s="268"/>
      <c r="B112" s="296"/>
      <c r="C112" s="300"/>
      <c r="D112" s="301"/>
      <c r="E112" s="301"/>
      <c r="F112" s="301"/>
      <c r="G112" s="291"/>
      <c r="H112" s="274" t="s">
        <v>653</v>
      </c>
      <c r="I112" s="274" t="s">
        <v>654</v>
      </c>
      <c r="J112" s="293"/>
      <c r="K112" s="334"/>
      <c r="L112" s="294"/>
      <c r="M112" s="294"/>
      <c r="N112" s="294"/>
      <c r="O112" s="294"/>
      <c r="P112" s="294"/>
      <c r="Q112" s="294"/>
      <c r="R112" s="295"/>
      <c r="S112" s="294"/>
      <c r="T112" s="294"/>
      <c r="U112" s="294"/>
      <c r="V112" s="294"/>
      <c r="W112" s="294"/>
    </row>
    <row r="113" spans="1:24" s="220" customFormat="1" ht="72" customHeight="1" x14ac:dyDescent="0.2">
      <c r="A113" s="227"/>
      <c r="B113" s="321"/>
      <c r="C113" s="322"/>
      <c r="D113" s="323"/>
      <c r="E113" s="323"/>
      <c r="F113" s="323"/>
      <c r="G113" s="317"/>
      <c r="H113" s="315" t="s">
        <v>655</v>
      </c>
      <c r="I113" s="315" t="s">
        <v>656</v>
      </c>
      <c r="J113" s="238"/>
      <c r="K113" s="325"/>
      <c r="L113" s="278"/>
      <c r="M113" s="278"/>
      <c r="N113" s="278"/>
      <c r="O113" s="278"/>
      <c r="P113" s="278"/>
      <c r="Q113" s="278"/>
      <c r="R113" s="278"/>
      <c r="S113" s="278"/>
      <c r="T113" s="275"/>
      <c r="U113" s="278"/>
      <c r="V113" s="278"/>
      <c r="W113" s="278"/>
    </row>
    <row r="114" spans="1:24" s="220" customFormat="1" ht="32.25" customHeight="1" x14ac:dyDescent="0.2">
      <c r="A114" s="228"/>
      <c r="B114" s="251"/>
      <c r="C114" s="265"/>
      <c r="D114" s="262"/>
      <c r="E114" s="262"/>
      <c r="F114" s="262"/>
      <c r="G114" s="242"/>
      <c r="H114" s="249" t="s">
        <v>490</v>
      </c>
      <c r="I114" s="249" t="s">
        <v>617</v>
      </c>
      <c r="J114" s="244"/>
      <c r="K114" s="327"/>
      <c r="L114" s="277"/>
      <c r="M114" s="277"/>
      <c r="N114" s="277"/>
      <c r="O114" s="277"/>
      <c r="P114" s="277"/>
      <c r="Q114" s="277"/>
      <c r="R114" s="277"/>
      <c r="S114" s="276"/>
      <c r="T114" s="277"/>
      <c r="U114" s="277"/>
      <c r="V114" s="277"/>
      <c r="W114" s="277"/>
    </row>
    <row r="115" spans="1:24" s="220" customFormat="1" ht="38.25" x14ac:dyDescent="0.2">
      <c r="A115" s="228"/>
      <c r="B115" s="251"/>
      <c r="C115" s="245"/>
      <c r="D115" s="262"/>
      <c r="E115" s="262"/>
      <c r="F115" s="262"/>
      <c r="G115" s="242" t="s">
        <v>38</v>
      </c>
      <c r="H115" s="247" t="s">
        <v>658</v>
      </c>
      <c r="I115" s="247" t="s">
        <v>661</v>
      </c>
      <c r="J115" s="244">
        <v>155000</v>
      </c>
      <c r="K115" s="327" t="s">
        <v>756</v>
      </c>
      <c r="L115" s="277"/>
      <c r="M115" s="277"/>
      <c r="N115" s="277"/>
      <c r="O115" s="277"/>
      <c r="P115" s="277"/>
      <c r="Q115" s="277"/>
      <c r="R115" s="277"/>
      <c r="S115" s="277"/>
      <c r="T115" s="276"/>
      <c r="U115" s="277"/>
      <c r="V115" s="277"/>
      <c r="W115" s="277"/>
    </row>
    <row r="116" spans="1:24" s="220" customFormat="1" ht="38.25" x14ac:dyDescent="0.2">
      <c r="A116" s="228"/>
      <c r="B116" s="251"/>
      <c r="C116" s="245"/>
      <c r="D116" s="262"/>
      <c r="E116" s="262"/>
      <c r="F116" s="262"/>
      <c r="G116" s="242"/>
      <c r="H116" s="247" t="s">
        <v>659</v>
      </c>
      <c r="I116" s="247" t="s">
        <v>662</v>
      </c>
      <c r="J116" s="244"/>
      <c r="K116" s="326"/>
      <c r="L116" s="277"/>
      <c r="M116" s="277"/>
      <c r="N116" s="277"/>
      <c r="O116" s="277"/>
      <c r="P116" s="277"/>
      <c r="Q116" s="277"/>
      <c r="R116" s="277"/>
      <c r="S116" s="276"/>
      <c r="T116" s="277"/>
      <c r="U116" s="277"/>
      <c r="V116" s="277"/>
      <c r="W116" s="277"/>
    </row>
    <row r="117" spans="1:24" s="220" customFormat="1" ht="25.5" x14ac:dyDescent="0.2">
      <c r="A117" s="228"/>
      <c r="B117" s="251"/>
      <c r="C117" s="245"/>
      <c r="D117" s="262"/>
      <c r="E117" s="262"/>
      <c r="F117" s="262"/>
      <c r="G117" s="242"/>
      <c r="H117" s="247" t="s">
        <v>660</v>
      </c>
      <c r="I117" s="247" t="s">
        <v>663</v>
      </c>
      <c r="J117" s="244"/>
      <c r="K117" s="326"/>
      <c r="L117" s="277"/>
      <c r="M117" s="277"/>
      <c r="N117" s="277"/>
      <c r="O117" s="277"/>
      <c r="P117" s="277"/>
      <c r="Q117" s="277"/>
      <c r="R117" s="276"/>
      <c r="S117" s="277"/>
      <c r="T117" s="277"/>
      <c r="U117" s="277"/>
      <c r="V117" s="277"/>
      <c r="W117" s="277"/>
    </row>
    <row r="118" spans="1:24" s="220" customFormat="1" ht="51" x14ac:dyDescent="0.2">
      <c r="A118" s="228"/>
      <c r="B118" s="251"/>
      <c r="C118" s="245"/>
      <c r="D118" s="262"/>
      <c r="E118" s="262"/>
      <c r="F118" s="262"/>
      <c r="G118" s="242"/>
      <c r="H118" s="247" t="s">
        <v>657</v>
      </c>
      <c r="I118" s="247" t="s">
        <v>664</v>
      </c>
      <c r="J118" s="244"/>
      <c r="K118" s="326"/>
      <c r="L118" s="277"/>
      <c r="M118" s="277"/>
      <c r="N118" s="277"/>
      <c r="O118" s="277"/>
      <c r="P118" s="277"/>
      <c r="Q118" s="276"/>
      <c r="R118" s="277"/>
      <c r="S118" s="277"/>
      <c r="T118" s="277"/>
      <c r="U118" s="277"/>
      <c r="V118" s="277"/>
      <c r="W118" s="277"/>
    </row>
    <row r="119" spans="1:24" s="220" customFormat="1" ht="102" x14ac:dyDescent="0.2">
      <c r="A119" s="228"/>
      <c r="B119" s="251"/>
      <c r="C119" s="265"/>
      <c r="D119" s="262"/>
      <c r="E119" s="262"/>
      <c r="F119" s="262"/>
      <c r="G119" s="242" t="s">
        <v>367</v>
      </c>
      <c r="H119" s="246" t="s">
        <v>665</v>
      </c>
      <c r="I119" s="246" t="s">
        <v>677</v>
      </c>
      <c r="J119" s="271">
        <v>886977</v>
      </c>
      <c r="K119" s="327" t="s">
        <v>756</v>
      </c>
      <c r="L119" s="277"/>
      <c r="M119" s="277"/>
      <c r="N119" s="277"/>
      <c r="O119" s="277"/>
      <c r="P119" s="277"/>
      <c r="Q119" s="277"/>
      <c r="R119" s="276"/>
      <c r="S119" s="277"/>
      <c r="T119" s="277"/>
      <c r="U119" s="277"/>
      <c r="V119" s="277"/>
      <c r="W119" s="277"/>
      <c r="X119" s="280"/>
    </row>
    <row r="120" spans="1:24" s="220" customFormat="1" ht="38.25" x14ac:dyDescent="0.2">
      <c r="A120" s="228"/>
      <c r="B120" s="251"/>
      <c r="C120" s="265"/>
      <c r="D120" s="262"/>
      <c r="E120" s="262"/>
      <c r="F120" s="262"/>
      <c r="G120" s="242"/>
      <c r="H120" s="246" t="s">
        <v>491</v>
      </c>
      <c r="I120" s="246" t="s">
        <v>678</v>
      </c>
      <c r="J120" s="271"/>
      <c r="K120" s="326"/>
      <c r="L120" s="277"/>
      <c r="M120" s="277"/>
      <c r="N120" s="277"/>
      <c r="O120" s="277"/>
      <c r="P120" s="277"/>
      <c r="Q120" s="277"/>
      <c r="R120" s="276"/>
      <c r="S120" s="277"/>
      <c r="T120" s="277"/>
      <c r="U120" s="277"/>
      <c r="V120" s="277"/>
      <c r="W120" s="277"/>
    </row>
    <row r="121" spans="1:24" s="220" customFormat="1" ht="52.5" customHeight="1" x14ac:dyDescent="0.2">
      <c r="A121" s="228"/>
      <c r="B121" s="248"/>
      <c r="C121" s="229"/>
      <c r="D121" s="229"/>
      <c r="E121" s="229"/>
      <c r="F121" s="229"/>
      <c r="G121" s="242" t="s">
        <v>359</v>
      </c>
      <c r="H121" s="246" t="s">
        <v>666</v>
      </c>
      <c r="I121" s="246" t="s">
        <v>679</v>
      </c>
      <c r="J121" s="271">
        <v>400000</v>
      </c>
      <c r="K121" s="327" t="s">
        <v>756</v>
      </c>
      <c r="L121" s="277"/>
      <c r="M121" s="277"/>
      <c r="N121" s="277"/>
      <c r="O121" s="276"/>
      <c r="P121" s="277"/>
      <c r="Q121" s="277"/>
      <c r="R121" s="277"/>
      <c r="S121" s="277"/>
      <c r="T121" s="277"/>
      <c r="U121" s="277"/>
      <c r="V121" s="277"/>
      <c r="W121" s="277"/>
    </row>
    <row r="122" spans="1:24" s="220" customFormat="1" ht="45" customHeight="1" x14ac:dyDescent="0.2">
      <c r="A122" s="228"/>
      <c r="B122" s="248"/>
      <c r="C122" s="229"/>
      <c r="D122" s="229"/>
      <c r="E122" s="229"/>
      <c r="F122" s="229"/>
      <c r="G122" s="242"/>
      <c r="H122" s="246" t="s">
        <v>667</v>
      </c>
      <c r="I122" s="246" t="s">
        <v>680</v>
      </c>
      <c r="J122" s="271"/>
      <c r="K122" s="326"/>
      <c r="L122" s="277"/>
      <c r="M122" s="277"/>
      <c r="N122" s="277"/>
      <c r="O122" s="276"/>
      <c r="P122" s="277"/>
      <c r="Q122" s="277"/>
      <c r="R122" s="277"/>
      <c r="S122" s="277"/>
      <c r="T122" s="277"/>
      <c r="U122" s="277"/>
      <c r="V122" s="277"/>
      <c r="W122" s="277"/>
    </row>
    <row r="123" spans="1:24" s="220" customFormat="1" ht="51" customHeight="1" x14ac:dyDescent="0.2">
      <c r="A123" s="228"/>
      <c r="B123" s="248"/>
      <c r="C123" s="229"/>
      <c r="D123" s="229"/>
      <c r="E123" s="229"/>
      <c r="F123" s="229"/>
      <c r="G123" s="242"/>
      <c r="H123" s="246" t="s">
        <v>668</v>
      </c>
      <c r="I123" s="246" t="s">
        <v>681</v>
      </c>
      <c r="J123" s="271"/>
      <c r="K123" s="326"/>
      <c r="L123" s="277"/>
      <c r="M123" s="277"/>
      <c r="N123" s="277"/>
      <c r="O123" s="277"/>
      <c r="P123" s="276"/>
      <c r="Q123" s="277"/>
      <c r="R123" s="277"/>
      <c r="S123" s="277"/>
      <c r="T123" s="277"/>
      <c r="U123" s="277"/>
      <c r="V123" s="277"/>
      <c r="W123" s="277"/>
    </row>
    <row r="124" spans="1:24" s="220" customFormat="1" ht="56.25" customHeight="1" x14ac:dyDescent="0.2">
      <c r="A124" s="228"/>
      <c r="B124" s="248"/>
      <c r="C124" s="229"/>
      <c r="D124" s="229"/>
      <c r="E124" s="229"/>
      <c r="F124" s="229"/>
      <c r="G124" s="242"/>
      <c r="H124" s="246" t="s">
        <v>669</v>
      </c>
      <c r="I124" s="246" t="s">
        <v>682</v>
      </c>
      <c r="J124" s="271"/>
      <c r="K124" s="326"/>
      <c r="L124" s="277"/>
      <c r="M124" s="277"/>
      <c r="N124" s="277"/>
      <c r="O124" s="277"/>
      <c r="P124" s="276"/>
      <c r="Q124" s="277"/>
      <c r="R124" s="277"/>
      <c r="S124" s="277"/>
      <c r="T124" s="277"/>
      <c r="U124" s="277"/>
      <c r="V124" s="277"/>
      <c r="W124" s="277"/>
      <c r="X124" s="280"/>
    </row>
    <row r="125" spans="1:24" s="220" customFormat="1" ht="79.5" customHeight="1" x14ac:dyDescent="0.2">
      <c r="A125" s="268"/>
      <c r="B125" s="290"/>
      <c r="C125" s="232"/>
      <c r="D125" s="232"/>
      <c r="E125" s="232"/>
      <c r="F125" s="232"/>
      <c r="G125" s="291"/>
      <c r="H125" s="274" t="s">
        <v>670</v>
      </c>
      <c r="I125" s="274" t="s">
        <v>684</v>
      </c>
      <c r="J125" s="302"/>
      <c r="K125" s="328"/>
      <c r="L125" s="294"/>
      <c r="M125" s="294"/>
      <c r="N125" s="295"/>
      <c r="O125" s="294"/>
      <c r="P125" s="294"/>
      <c r="Q125" s="294"/>
      <c r="R125" s="294"/>
      <c r="S125" s="294"/>
      <c r="T125" s="294"/>
      <c r="U125" s="294"/>
      <c r="V125" s="294"/>
      <c r="W125" s="294"/>
    </row>
    <row r="126" spans="1:24" s="220" customFormat="1" ht="79.5" customHeight="1" x14ac:dyDescent="0.2">
      <c r="A126" s="227"/>
      <c r="B126" s="320"/>
      <c r="C126" s="316"/>
      <c r="D126" s="316"/>
      <c r="E126" s="316"/>
      <c r="F126" s="316"/>
      <c r="G126" s="317"/>
      <c r="H126" s="315" t="s">
        <v>671</v>
      </c>
      <c r="I126" s="315" t="s">
        <v>683</v>
      </c>
      <c r="J126" s="319"/>
      <c r="K126" s="330"/>
      <c r="L126" s="278"/>
      <c r="M126" s="278"/>
      <c r="N126" s="278"/>
      <c r="O126" s="278"/>
      <c r="P126" s="278"/>
      <c r="Q126" s="278"/>
      <c r="R126" s="275"/>
      <c r="S126" s="278"/>
      <c r="T126" s="278"/>
      <c r="U126" s="278"/>
      <c r="V126" s="278"/>
      <c r="W126" s="278"/>
    </row>
    <row r="127" spans="1:24" s="220" customFormat="1" ht="42" customHeight="1" x14ac:dyDescent="0.2">
      <c r="A127" s="228"/>
      <c r="B127" s="248"/>
      <c r="C127" s="229"/>
      <c r="D127" s="229"/>
      <c r="E127" s="229"/>
      <c r="F127" s="229"/>
      <c r="G127" s="242"/>
      <c r="H127" s="246" t="s">
        <v>672</v>
      </c>
      <c r="I127" s="246" t="s">
        <v>685</v>
      </c>
      <c r="J127" s="271"/>
      <c r="K127" s="326"/>
      <c r="L127" s="277"/>
      <c r="M127" s="277"/>
      <c r="N127" s="277"/>
      <c r="O127" s="277"/>
      <c r="P127" s="277"/>
      <c r="Q127" s="277"/>
      <c r="R127" s="277"/>
      <c r="S127" s="277"/>
      <c r="T127" s="277"/>
      <c r="U127" s="277"/>
      <c r="V127" s="276"/>
      <c r="W127" s="277"/>
    </row>
    <row r="128" spans="1:24" s="220" customFormat="1" ht="51.75" customHeight="1" x14ac:dyDescent="0.2">
      <c r="A128" s="228"/>
      <c r="B128" s="248"/>
      <c r="C128" s="229"/>
      <c r="D128" s="229"/>
      <c r="E128" s="229"/>
      <c r="F128" s="229"/>
      <c r="G128" s="242"/>
      <c r="H128" s="246" t="s">
        <v>673</v>
      </c>
      <c r="I128" s="246" t="s">
        <v>686</v>
      </c>
      <c r="J128" s="271"/>
      <c r="K128" s="326"/>
      <c r="L128" s="277"/>
      <c r="M128" s="277"/>
      <c r="N128" s="277"/>
      <c r="O128" s="277"/>
      <c r="P128" s="277"/>
      <c r="Q128" s="277"/>
      <c r="R128" s="277"/>
      <c r="S128" s="277"/>
      <c r="T128" s="277"/>
      <c r="U128" s="276"/>
      <c r="V128" s="277"/>
      <c r="W128" s="277"/>
    </row>
    <row r="129" spans="1:23" s="220" customFormat="1" ht="56.25" customHeight="1" x14ac:dyDescent="0.2">
      <c r="A129" s="228"/>
      <c r="B129" s="248"/>
      <c r="C129" s="229"/>
      <c r="D129" s="229"/>
      <c r="E129" s="229"/>
      <c r="F129" s="229"/>
      <c r="G129" s="242"/>
      <c r="H129" s="246" t="s">
        <v>674</v>
      </c>
      <c r="I129" s="246" t="s">
        <v>687</v>
      </c>
      <c r="J129" s="271"/>
      <c r="K129" s="326"/>
      <c r="L129" s="277"/>
      <c r="M129" s="277"/>
      <c r="N129" s="277"/>
      <c r="O129" s="277"/>
      <c r="P129" s="276"/>
      <c r="Q129" s="277"/>
      <c r="R129" s="277"/>
      <c r="S129" s="277"/>
      <c r="T129" s="277"/>
      <c r="U129" s="277"/>
      <c r="V129" s="277"/>
      <c r="W129" s="277"/>
    </row>
    <row r="130" spans="1:23" s="220" customFormat="1" ht="63.75" customHeight="1" x14ac:dyDescent="0.2">
      <c r="A130" s="228"/>
      <c r="B130" s="248"/>
      <c r="C130" s="229"/>
      <c r="D130" s="229"/>
      <c r="E130" s="229"/>
      <c r="F130" s="229"/>
      <c r="G130" s="242"/>
      <c r="H130" s="246" t="s">
        <v>675</v>
      </c>
      <c r="I130" s="246" t="s">
        <v>688</v>
      </c>
      <c r="J130" s="271"/>
      <c r="K130" s="326"/>
      <c r="L130" s="277"/>
      <c r="M130" s="277"/>
      <c r="N130" s="277"/>
      <c r="O130" s="277"/>
      <c r="P130" s="277"/>
      <c r="Q130" s="276"/>
      <c r="R130" s="277"/>
      <c r="S130" s="277"/>
      <c r="T130" s="277"/>
      <c r="U130" s="277"/>
      <c r="V130" s="277"/>
      <c r="W130" s="277"/>
    </row>
    <row r="131" spans="1:23" s="220" customFormat="1" ht="50.25" customHeight="1" x14ac:dyDescent="0.2">
      <c r="A131" s="228"/>
      <c r="B131" s="248"/>
      <c r="C131" s="229"/>
      <c r="D131" s="229"/>
      <c r="E131" s="229"/>
      <c r="F131" s="229"/>
      <c r="G131" s="242"/>
      <c r="H131" s="246" t="s">
        <v>676</v>
      </c>
      <c r="I131" s="246" t="s">
        <v>689</v>
      </c>
      <c r="J131" s="271"/>
      <c r="K131" s="326"/>
      <c r="L131" s="277"/>
      <c r="M131" s="277"/>
      <c r="N131" s="277"/>
      <c r="O131" s="277"/>
      <c r="P131" s="277"/>
      <c r="Q131" s="277"/>
      <c r="R131" s="277"/>
      <c r="S131" s="276"/>
      <c r="T131" s="277"/>
      <c r="U131" s="277"/>
      <c r="V131" s="277"/>
      <c r="W131" s="277"/>
    </row>
    <row r="132" spans="1:23" s="220" customFormat="1" ht="98.25" customHeight="1" x14ac:dyDescent="0.2">
      <c r="A132" s="228"/>
      <c r="B132" s="228"/>
      <c r="C132" s="229"/>
      <c r="D132" s="229"/>
      <c r="E132" s="229"/>
      <c r="F132" s="229"/>
      <c r="G132" s="242" t="s">
        <v>360</v>
      </c>
      <c r="H132" s="272" t="s">
        <v>711</v>
      </c>
      <c r="I132" s="272" t="s">
        <v>690</v>
      </c>
      <c r="J132" s="271">
        <v>150000</v>
      </c>
      <c r="K132" s="327" t="s">
        <v>756</v>
      </c>
      <c r="L132" s="230"/>
      <c r="M132" s="276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</row>
    <row r="133" spans="1:23" s="220" customFormat="1" ht="84" customHeight="1" x14ac:dyDescent="0.2">
      <c r="A133" s="228"/>
      <c r="B133" s="228"/>
      <c r="C133" s="229"/>
      <c r="D133" s="229"/>
      <c r="E133" s="229"/>
      <c r="F133" s="229"/>
      <c r="G133" s="242"/>
      <c r="H133" s="272" t="s">
        <v>691</v>
      </c>
      <c r="I133" s="272" t="s">
        <v>712</v>
      </c>
      <c r="J133" s="271"/>
      <c r="K133" s="327"/>
      <c r="L133" s="230"/>
      <c r="M133" s="230"/>
      <c r="N133" s="230"/>
      <c r="O133" s="230"/>
      <c r="P133" s="276"/>
      <c r="Q133" s="230"/>
      <c r="R133" s="230"/>
      <c r="S133" s="230"/>
      <c r="T133" s="230"/>
      <c r="U133" s="230"/>
      <c r="V133" s="230"/>
      <c r="W133" s="230"/>
    </row>
    <row r="134" spans="1:23" s="220" customFormat="1" ht="63" customHeight="1" x14ac:dyDescent="0.2">
      <c r="A134" s="228"/>
      <c r="B134" s="228"/>
      <c r="C134" s="229"/>
      <c r="D134" s="229"/>
      <c r="E134" s="229"/>
      <c r="F134" s="229"/>
      <c r="G134" s="242"/>
      <c r="H134" s="272" t="s">
        <v>692</v>
      </c>
      <c r="I134" s="272" t="s">
        <v>713</v>
      </c>
      <c r="J134" s="271"/>
      <c r="K134" s="327"/>
      <c r="L134" s="230"/>
      <c r="M134" s="230"/>
      <c r="N134" s="230"/>
      <c r="O134" s="230"/>
      <c r="P134" s="230"/>
      <c r="Q134" s="230"/>
      <c r="R134" s="230"/>
      <c r="S134" s="230"/>
      <c r="T134" s="276"/>
      <c r="U134" s="230"/>
      <c r="V134" s="230"/>
      <c r="W134" s="230"/>
    </row>
    <row r="135" spans="1:23" s="220" customFormat="1" ht="63" customHeight="1" x14ac:dyDescent="0.2">
      <c r="A135" s="228"/>
      <c r="B135" s="228"/>
      <c r="C135" s="229"/>
      <c r="D135" s="229"/>
      <c r="E135" s="229"/>
      <c r="F135" s="229"/>
      <c r="G135" s="242"/>
      <c r="H135" s="272" t="s">
        <v>693</v>
      </c>
      <c r="I135" s="272" t="s">
        <v>714</v>
      </c>
      <c r="J135" s="271"/>
      <c r="K135" s="327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76"/>
    </row>
    <row r="136" spans="1:23" s="220" customFormat="1" ht="38.25" x14ac:dyDescent="0.2">
      <c r="A136" s="268"/>
      <c r="B136" s="268"/>
      <c r="C136" s="232"/>
      <c r="D136" s="232"/>
      <c r="E136" s="232"/>
      <c r="F136" s="232"/>
      <c r="G136" s="291" t="s">
        <v>361</v>
      </c>
      <c r="H136" s="303" t="s">
        <v>694</v>
      </c>
      <c r="I136" s="303" t="s">
        <v>715</v>
      </c>
      <c r="J136" s="302">
        <v>726300</v>
      </c>
      <c r="K136" s="334" t="s">
        <v>756</v>
      </c>
      <c r="L136" s="231"/>
      <c r="M136" s="231"/>
      <c r="N136" s="231"/>
      <c r="O136" s="295"/>
      <c r="P136" s="295"/>
      <c r="Q136" s="295"/>
      <c r="R136" s="231"/>
      <c r="S136" s="231"/>
      <c r="T136" s="231"/>
      <c r="U136" s="231"/>
      <c r="V136" s="231"/>
      <c r="W136" s="231"/>
    </row>
    <row r="137" spans="1:23" s="220" customFormat="1" ht="38.25" x14ac:dyDescent="0.2">
      <c r="A137" s="227"/>
      <c r="B137" s="227"/>
      <c r="C137" s="316"/>
      <c r="D137" s="316"/>
      <c r="E137" s="316"/>
      <c r="F137" s="316"/>
      <c r="G137" s="317"/>
      <c r="H137" s="318" t="s">
        <v>695</v>
      </c>
      <c r="I137" s="318" t="s">
        <v>716</v>
      </c>
      <c r="J137" s="319"/>
      <c r="K137" s="330"/>
      <c r="L137" s="275"/>
      <c r="M137" s="275"/>
      <c r="N137" s="313"/>
      <c r="O137" s="313"/>
      <c r="P137" s="313"/>
      <c r="Q137" s="313"/>
      <c r="R137" s="313"/>
      <c r="S137" s="313"/>
      <c r="T137" s="313"/>
      <c r="U137" s="313"/>
      <c r="V137" s="313"/>
      <c r="W137" s="313"/>
    </row>
    <row r="138" spans="1:23" s="220" customFormat="1" ht="38.25" x14ac:dyDescent="0.2">
      <c r="A138" s="228"/>
      <c r="B138" s="228"/>
      <c r="C138" s="229"/>
      <c r="D138" s="229"/>
      <c r="E138" s="229"/>
      <c r="F138" s="229"/>
      <c r="G138" s="242"/>
      <c r="H138" s="272" t="s">
        <v>696</v>
      </c>
      <c r="I138" s="272" t="s">
        <v>717</v>
      </c>
      <c r="J138" s="271"/>
      <c r="K138" s="326"/>
      <c r="L138" s="230"/>
      <c r="M138" s="230"/>
      <c r="N138" s="230"/>
      <c r="O138" s="276"/>
      <c r="P138" s="276"/>
      <c r="Q138" s="276"/>
      <c r="R138" s="230"/>
      <c r="S138" s="230"/>
      <c r="T138" s="230"/>
      <c r="U138" s="230"/>
      <c r="V138" s="230"/>
      <c r="W138" s="230"/>
    </row>
    <row r="139" spans="1:23" s="220" customFormat="1" ht="38.25" x14ac:dyDescent="0.2">
      <c r="A139" s="228"/>
      <c r="B139" s="228"/>
      <c r="C139" s="229"/>
      <c r="D139" s="229"/>
      <c r="E139" s="229"/>
      <c r="F139" s="229"/>
      <c r="G139" s="242"/>
      <c r="H139" s="272" t="s">
        <v>697</v>
      </c>
      <c r="I139" s="272" t="s">
        <v>718</v>
      </c>
      <c r="J139" s="271"/>
      <c r="K139" s="326"/>
      <c r="L139" s="276"/>
      <c r="M139" s="276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</row>
    <row r="140" spans="1:23" s="220" customFormat="1" ht="38.25" x14ac:dyDescent="0.2">
      <c r="A140" s="228"/>
      <c r="B140" s="228"/>
      <c r="C140" s="229"/>
      <c r="D140" s="229"/>
      <c r="E140" s="229"/>
      <c r="F140" s="229"/>
      <c r="G140" s="242"/>
      <c r="H140" s="272" t="s">
        <v>698</v>
      </c>
      <c r="I140" s="272" t="s">
        <v>719</v>
      </c>
      <c r="J140" s="271"/>
      <c r="K140" s="326"/>
      <c r="L140" s="230"/>
      <c r="M140" s="230"/>
      <c r="N140" s="230"/>
      <c r="O140" s="230"/>
      <c r="P140" s="230"/>
      <c r="Q140" s="230"/>
      <c r="R140" s="276"/>
      <c r="S140" s="276"/>
      <c r="T140" s="230"/>
      <c r="U140" s="230"/>
      <c r="V140" s="230"/>
      <c r="W140" s="230"/>
    </row>
    <row r="141" spans="1:23" s="220" customFormat="1" ht="38.25" x14ac:dyDescent="0.2">
      <c r="A141" s="228"/>
      <c r="B141" s="228"/>
      <c r="C141" s="229"/>
      <c r="D141" s="229"/>
      <c r="E141" s="229"/>
      <c r="F141" s="229"/>
      <c r="G141" s="242"/>
      <c r="H141" s="272" t="s">
        <v>699</v>
      </c>
      <c r="I141" s="272" t="s">
        <v>720</v>
      </c>
      <c r="J141" s="271"/>
      <c r="K141" s="326"/>
      <c r="L141" s="230"/>
      <c r="M141" s="230"/>
      <c r="N141" s="230"/>
      <c r="O141" s="230"/>
      <c r="P141" s="230"/>
      <c r="Q141" s="230"/>
      <c r="R141" s="276"/>
      <c r="S141" s="276"/>
      <c r="T141" s="230"/>
      <c r="U141" s="230"/>
      <c r="V141" s="230"/>
      <c r="W141" s="230"/>
    </row>
    <row r="142" spans="1:23" s="220" customFormat="1" ht="51" x14ac:dyDescent="0.2">
      <c r="A142" s="228"/>
      <c r="B142" s="228"/>
      <c r="C142" s="229"/>
      <c r="D142" s="229"/>
      <c r="E142" s="229"/>
      <c r="F142" s="229"/>
      <c r="G142" s="242"/>
      <c r="H142" s="272" t="s">
        <v>700</v>
      </c>
      <c r="I142" s="272" t="s">
        <v>721</v>
      </c>
      <c r="J142" s="271"/>
      <c r="K142" s="326"/>
      <c r="L142" s="230"/>
      <c r="M142" s="230"/>
      <c r="N142" s="230"/>
      <c r="O142" s="230"/>
      <c r="P142" s="230"/>
      <c r="Q142" s="230"/>
      <c r="R142" s="276"/>
      <c r="S142" s="276"/>
      <c r="T142" s="230"/>
      <c r="U142" s="230"/>
      <c r="V142" s="230"/>
      <c r="W142" s="230"/>
    </row>
    <row r="143" spans="1:23" s="220" customFormat="1" ht="25.5" x14ac:dyDescent="0.2">
      <c r="A143" s="228"/>
      <c r="B143" s="228"/>
      <c r="C143" s="229"/>
      <c r="D143" s="229"/>
      <c r="E143" s="229"/>
      <c r="F143" s="229"/>
      <c r="G143" s="242"/>
      <c r="H143" s="272" t="s">
        <v>701</v>
      </c>
      <c r="I143" s="272" t="s">
        <v>722</v>
      </c>
      <c r="J143" s="271"/>
      <c r="K143" s="326"/>
      <c r="L143" s="230"/>
      <c r="M143" s="230"/>
      <c r="N143" s="230"/>
      <c r="O143" s="230"/>
      <c r="P143" s="230"/>
      <c r="Q143" s="230"/>
      <c r="R143" s="230"/>
      <c r="S143" s="230"/>
      <c r="T143" s="276"/>
      <c r="U143" s="276"/>
      <c r="V143" s="230"/>
      <c r="W143" s="230"/>
    </row>
    <row r="144" spans="1:23" s="220" customFormat="1" ht="51" x14ac:dyDescent="0.2">
      <c r="A144" s="228"/>
      <c r="B144" s="228"/>
      <c r="C144" s="229"/>
      <c r="D144" s="229"/>
      <c r="E144" s="229"/>
      <c r="F144" s="229"/>
      <c r="G144" s="242"/>
      <c r="H144" s="272" t="s">
        <v>702</v>
      </c>
      <c r="I144" s="272" t="s">
        <v>724</v>
      </c>
      <c r="J144" s="271"/>
      <c r="K144" s="326"/>
      <c r="L144" s="230"/>
      <c r="M144" s="230"/>
      <c r="N144" s="230"/>
      <c r="O144" s="230"/>
      <c r="P144" s="230"/>
      <c r="Q144" s="230"/>
      <c r="R144" s="276"/>
      <c r="S144" s="276"/>
      <c r="T144" s="230"/>
      <c r="U144" s="230"/>
      <c r="V144" s="230"/>
      <c r="W144" s="230"/>
    </row>
    <row r="145" spans="1:23" s="220" customFormat="1" ht="51" x14ac:dyDescent="0.2">
      <c r="A145" s="228"/>
      <c r="B145" s="228"/>
      <c r="C145" s="229"/>
      <c r="D145" s="229"/>
      <c r="E145" s="229"/>
      <c r="F145" s="229"/>
      <c r="G145" s="242"/>
      <c r="H145" s="272" t="s">
        <v>703</v>
      </c>
      <c r="I145" s="272" t="s">
        <v>723</v>
      </c>
      <c r="J145" s="271"/>
      <c r="K145" s="326"/>
      <c r="L145" s="230"/>
      <c r="M145" s="230"/>
      <c r="N145" s="230"/>
      <c r="O145" s="230"/>
      <c r="P145" s="230"/>
      <c r="Q145" s="230"/>
      <c r="R145" s="276"/>
      <c r="S145" s="276"/>
      <c r="T145" s="230"/>
      <c r="U145" s="230"/>
      <c r="V145" s="230"/>
      <c r="W145" s="230"/>
    </row>
    <row r="146" spans="1:23" s="220" customFormat="1" ht="51" x14ac:dyDescent="0.2">
      <c r="A146" s="228"/>
      <c r="B146" s="228"/>
      <c r="C146" s="229"/>
      <c r="D146" s="229"/>
      <c r="E146" s="229"/>
      <c r="F146" s="229"/>
      <c r="G146" s="242"/>
      <c r="H146" s="239" t="s">
        <v>492</v>
      </c>
      <c r="I146" s="239" t="s">
        <v>725</v>
      </c>
      <c r="J146" s="271"/>
      <c r="K146" s="326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76"/>
      <c r="W146" s="276"/>
    </row>
    <row r="147" spans="1:23" s="220" customFormat="1" ht="56.25" customHeight="1" x14ac:dyDescent="0.2">
      <c r="A147" s="228"/>
      <c r="B147" s="228"/>
      <c r="C147" s="229"/>
      <c r="D147" s="229"/>
      <c r="E147" s="229"/>
      <c r="F147" s="229"/>
      <c r="G147" s="242" t="s">
        <v>17</v>
      </c>
      <c r="H147" s="272" t="s">
        <v>704</v>
      </c>
      <c r="I147" s="272" t="s">
        <v>726</v>
      </c>
      <c r="J147" s="271">
        <v>150000</v>
      </c>
      <c r="K147" s="327" t="s">
        <v>756</v>
      </c>
      <c r="L147" s="230"/>
      <c r="M147" s="276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</row>
    <row r="148" spans="1:23" s="220" customFormat="1" ht="52.5" customHeight="1" x14ac:dyDescent="0.2">
      <c r="A148" s="228"/>
      <c r="B148" s="228"/>
      <c r="C148" s="229"/>
      <c r="D148" s="229"/>
      <c r="E148" s="229"/>
      <c r="F148" s="229"/>
      <c r="G148" s="242"/>
      <c r="H148" s="272" t="s">
        <v>705</v>
      </c>
      <c r="I148" s="272" t="s">
        <v>727</v>
      </c>
      <c r="J148" s="271"/>
      <c r="K148" s="326"/>
      <c r="L148" s="230"/>
      <c r="M148" s="230"/>
      <c r="N148" s="230"/>
      <c r="O148" s="276"/>
      <c r="P148" s="230"/>
      <c r="Q148" s="230"/>
      <c r="R148" s="230"/>
      <c r="S148" s="230"/>
      <c r="T148" s="230"/>
      <c r="U148" s="230"/>
      <c r="V148" s="230"/>
      <c r="W148" s="230"/>
    </row>
    <row r="149" spans="1:23" s="220" customFormat="1" ht="51" x14ac:dyDescent="0.2">
      <c r="A149" s="228"/>
      <c r="B149" s="228"/>
      <c r="C149" s="229"/>
      <c r="D149" s="229"/>
      <c r="E149" s="229"/>
      <c r="F149" s="229"/>
      <c r="G149" s="242"/>
      <c r="H149" s="272" t="s">
        <v>706</v>
      </c>
      <c r="I149" s="272" t="s">
        <v>728</v>
      </c>
      <c r="J149" s="271"/>
      <c r="K149" s="326"/>
      <c r="L149" s="230"/>
      <c r="M149" s="230"/>
      <c r="N149" s="230"/>
      <c r="O149" s="230"/>
      <c r="P149" s="230"/>
      <c r="Q149" s="276"/>
      <c r="R149" s="230"/>
      <c r="S149" s="230"/>
      <c r="T149" s="230"/>
      <c r="U149" s="230"/>
      <c r="V149" s="230"/>
      <c r="W149" s="230"/>
    </row>
    <row r="150" spans="1:23" s="220" customFormat="1" ht="51" x14ac:dyDescent="0.2">
      <c r="A150" s="228"/>
      <c r="B150" s="228"/>
      <c r="C150" s="229"/>
      <c r="D150" s="229"/>
      <c r="E150" s="229"/>
      <c r="F150" s="229"/>
      <c r="G150" s="242"/>
      <c r="H150" s="272" t="s">
        <v>707</v>
      </c>
      <c r="I150" s="272" t="s">
        <v>729</v>
      </c>
      <c r="J150" s="271"/>
      <c r="K150" s="326"/>
      <c r="L150" s="230"/>
      <c r="M150" s="230"/>
      <c r="N150" s="230"/>
      <c r="O150" s="230"/>
      <c r="P150" s="230"/>
      <c r="Q150" s="230"/>
      <c r="R150" s="276"/>
      <c r="S150" s="230"/>
      <c r="T150" s="230"/>
      <c r="U150" s="230"/>
      <c r="V150" s="230"/>
      <c r="W150" s="230"/>
    </row>
    <row r="151" spans="1:23" s="220" customFormat="1" ht="67.5" customHeight="1" x14ac:dyDescent="0.2">
      <c r="A151" s="268"/>
      <c r="B151" s="268"/>
      <c r="C151" s="232"/>
      <c r="D151" s="232"/>
      <c r="E151" s="232"/>
      <c r="F151" s="232"/>
      <c r="G151" s="291"/>
      <c r="H151" s="303" t="s">
        <v>708</v>
      </c>
      <c r="I151" s="303" t="s">
        <v>730</v>
      </c>
      <c r="J151" s="302"/>
      <c r="K151" s="328"/>
      <c r="L151" s="231"/>
      <c r="M151" s="231"/>
      <c r="N151" s="231"/>
      <c r="O151" s="231"/>
      <c r="P151" s="231"/>
      <c r="Q151" s="231"/>
      <c r="R151" s="231"/>
      <c r="S151" s="231"/>
      <c r="T151" s="295"/>
      <c r="U151" s="231"/>
      <c r="V151" s="231"/>
      <c r="W151" s="231"/>
    </row>
    <row r="152" spans="1:23" s="220" customFormat="1" ht="38.25" x14ac:dyDescent="0.2">
      <c r="A152" s="227"/>
      <c r="B152" s="227"/>
      <c r="C152" s="316"/>
      <c r="D152" s="316"/>
      <c r="E152" s="316"/>
      <c r="F152" s="316"/>
      <c r="G152" s="317"/>
      <c r="H152" s="318" t="s">
        <v>709</v>
      </c>
      <c r="I152" s="318" t="s">
        <v>731</v>
      </c>
      <c r="J152" s="319"/>
      <c r="K152" s="330"/>
      <c r="L152" s="313"/>
      <c r="M152" s="313"/>
      <c r="N152" s="313"/>
      <c r="O152" s="313"/>
      <c r="P152" s="313"/>
      <c r="Q152" s="275"/>
      <c r="R152" s="313"/>
      <c r="S152" s="313"/>
      <c r="T152" s="313"/>
      <c r="U152" s="313"/>
      <c r="V152" s="313"/>
      <c r="W152" s="313"/>
    </row>
    <row r="153" spans="1:23" s="220" customFormat="1" ht="63.75" x14ac:dyDescent="0.2">
      <c r="A153" s="228"/>
      <c r="B153" s="228"/>
      <c r="C153" s="229"/>
      <c r="D153" s="229"/>
      <c r="E153" s="229"/>
      <c r="F153" s="229"/>
      <c r="G153" s="242"/>
      <c r="H153" s="272" t="s">
        <v>710</v>
      </c>
      <c r="I153" s="272" t="s">
        <v>732</v>
      </c>
      <c r="J153" s="271"/>
      <c r="K153" s="326"/>
      <c r="L153" s="230"/>
      <c r="M153" s="230"/>
      <c r="N153" s="230"/>
      <c r="O153" s="230"/>
      <c r="P153" s="230"/>
      <c r="Q153" s="230"/>
      <c r="R153" s="230"/>
      <c r="S153" s="230"/>
      <c r="T153" s="276"/>
      <c r="U153" s="230"/>
      <c r="V153" s="230"/>
      <c r="W153" s="230"/>
    </row>
    <row r="154" spans="1:23" s="220" customFormat="1" ht="63.75" x14ac:dyDescent="0.2">
      <c r="A154" s="228"/>
      <c r="B154" s="228"/>
      <c r="C154" s="229"/>
      <c r="D154" s="229"/>
      <c r="E154" s="229"/>
      <c r="F154" s="229"/>
      <c r="G154" s="242" t="s">
        <v>362</v>
      </c>
      <c r="H154" s="273" t="s">
        <v>733</v>
      </c>
      <c r="I154" s="273" t="s">
        <v>738</v>
      </c>
      <c r="J154" s="271">
        <v>100000</v>
      </c>
      <c r="K154" s="327" t="s">
        <v>756</v>
      </c>
      <c r="L154" s="230"/>
      <c r="M154" s="230"/>
      <c r="N154" s="230"/>
      <c r="O154" s="230"/>
      <c r="P154" s="230"/>
      <c r="Q154" s="230"/>
      <c r="R154" s="230"/>
      <c r="S154" s="230"/>
      <c r="T154" s="230"/>
      <c r="U154" s="276"/>
      <c r="V154" s="276"/>
      <c r="W154" s="276"/>
    </row>
    <row r="155" spans="1:23" s="220" customFormat="1" ht="63.75" x14ac:dyDescent="0.2">
      <c r="A155" s="228"/>
      <c r="B155" s="228"/>
      <c r="C155" s="229"/>
      <c r="D155" s="229"/>
      <c r="E155" s="229"/>
      <c r="F155" s="229"/>
      <c r="G155" s="242"/>
      <c r="H155" s="273" t="s">
        <v>734</v>
      </c>
      <c r="I155" s="273" t="s">
        <v>739</v>
      </c>
      <c r="J155" s="271"/>
      <c r="K155" s="326"/>
      <c r="L155" s="230"/>
      <c r="M155" s="230"/>
      <c r="N155" s="230"/>
      <c r="O155" s="230"/>
      <c r="P155" s="230"/>
      <c r="Q155" s="230"/>
      <c r="R155" s="230"/>
      <c r="S155" s="230"/>
      <c r="T155" s="230"/>
      <c r="U155" s="276"/>
      <c r="V155" s="230"/>
      <c r="W155" s="230"/>
    </row>
    <row r="156" spans="1:23" s="220" customFormat="1" ht="38.25" x14ac:dyDescent="0.2">
      <c r="A156" s="228"/>
      <c r="B156" s="228"/>
      <c r="C156" s="229"/>
      <c r="D156" s="229"/>
      <c r="E156" s="229"/>
      <c r="F156" s="229"/>
      <c r="G156" s="242"/>
      <c r="H156" s="273" t="s">
        <v>735</v>
      </c>
      <c r="I156" s="273" t="s">
        <v>740</v>
      </c>
      <c r="J156" s="271"/>
      <c r="K156" s="326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76"/>
      <c r="W156" s="230"/>
    </row>
    <row r="157" spans="1:23" s="220" customFormat="1" ht="51" x14ac:dyDescent="0.2">
      <c r="A157" s="228"/>
      <c r="B157" s="228"/>
      <c r="C157" s="229"/>
      <c r="D157" s="229"/>
      <c r="E157" s="229"/>
      <c r="F157" s="229"/>
      <c r="G157" s="242"/>
      <c r="H157" s="273" t="s">
        <v>736</v>
      </c>
      <c r="I157" s="273" t="s">
        <v>741</v>
      </c>
      <c r="J157" s="271"/>
      <c r="K157" s="326"/>
      <c r="L157" s="230"/>
      <c r="M157" s="230"/>
      <c r="N157" s="230"/>
      <c r="O157" s="230"/>
      <c r="P157" s="230"/>
      <c r="Q157" s="230"/>
      <c r="R157" s="230"/>
      <c r="S157" s="230"/>
      <c r="T157" s="230"/>
      <c r="U157" s="276"/>
      <c r="V157" s="276"/>
      <c r="W157" s="276"/>
    </row>
    <row r="158" spans="1:23" s="220" customFormat="1" ht="63.75" x14ac:dyDescent="0.2">
      <c r="A158" s="228"/>
      <c r="B158" s="228"/>
      <c r="C158" s="229"/>
      <c r="D158" s="229"/>
      <c r="E158" s="229"/>
      <c r="F158" s="229"/>
      <c r="G158" s="242"/>
      <c r="H158" s="273" t="s">
        <v>737</v>
      </c>
      <c r="I158" s="273" t="s">
        <v>742</v>
      </c>
      <c r="J158" s="271"/>
      <c r="K158" s="326"/>
      <c r="L158" s="230"/>
      <c r="M158" s="230"/>
      <c r="N158" s="230"/>
      <c r="O158" s="230"/>
      <c r="P158" s="230"/>
      <c r="Q158" s="276"/>
      <c r="R158" s="276"/>
      <c r="S158" s="230"/>
      <c r="T158" s="230"/>
      <c r="U158" s="230"/>
      <c r="V158" s="230"/>
      <c r="W158" s="230"/>
    </row>
    <row r="159" spans="1:23" s="220" customFormat="1" ht="89.25" x14ac:dyDescent="0.2">
      <c r="A159" s="228"/>
      <c r="B159" s="228"/>
      <c r="C159" s="229"/>
      <c r="D159" s="229"/>
      <c r="E159" s="229"/>
      <c r="F159" s="229"/>
      <c r="G159" s="242"/>
      <c r="H159" s="273" t="s">
        <v>743</v>
      </c>
      <c r="I159" s="273" t="s">
        <v>744</v>
      </c>
      <c r="J159" s="271"/>
      <c r="K159" s="326"/>
      <c r="L159" s="230"/>
      <c r="M159" s="230"/>
      <c r="N159" s="230"/>
      <c r="O159" s="230"/>
      <c r="P159" s="230"/>
      <c r="Q159" s="230"/>
      <c r="R159" s="230"/>
      <c r="S159" s="230"/>
      <c r="T159" s="230"/>
      <c r="U159" s="276"/>
      <c r="V159" s="276"/>
      <c r="W159" s="276"/>
    </row>
    <row r="160" spans="1:23" s="220" customFormat="1" ht="38.25" x14ac:dyDescent="0.2">
      <c r="A160" s="228"/>
      <c r="B160" s="228"/>
      <c r="C160" s="262"/>
      <c r="D160" s="262"/>
      <c r="E160" s="262"/>
      <c r="F160" s="262"/>
      <c r="G160" s="242" t="s">
        <v>363</v>
      </c>
      <c r="H160" s="246" t="s">
        <v>481</v>
      </c>
      <c r="I160" s="246" t="s">
        <v>745</v>
      </c>
      <c r="J160" s="271">
        <v>300000</v>
      </c>
      <c r="K160" s="327" t="s">
        <v>756</v>
      </c>
      <c r="L160" s="230"/>
      <c r="M160" s="230"/>
      <c r="N160" s="230"/>
      <c r="O160" s="230"/>
      <c r="P160" s="230"/>
      <c r="Q160" s="230"/>
      <c r="R160" s="276"/>
      <c r="S160" s="230"/>
      <c r="T160" s="230"/>
      <c r="U160" s="230"/>
      <c r="V160" s="230"/>
      <c r="W160" s="230"/>
    </row>
    <row r="161" spans="1:23" s="220" customFormat="1" ht="38.25" x14ac:dyDescent="0.2">
      <c r="A161" s="228"/>
      <c r="B161" s="228"/>
      <c r="C161" s="229"/>
      <c r="D161" s="229"/>
      <c r="E161" s="229"/>
      <c r="F161" s="229"/>
      <c r="G161" s="266"/>
      <c r="H161" s="246" t="s">
        <v>482</v>
      </c>
      <c r="I161" s="246" t="s">
        <v>746</v>
      </c>
      <c r="J161" s="229"/>
      <c r="K161" s="326"/>
      <c r="L161" s="230"/>
      <c r="M161" s="230"/>
      <c r="N161" s="230"/>
      <c r="O161" s="230"/>
      <c r="P161" s="230"/>
      <c r="Q161" s="230"/>
      <c r="R161" s="230"/>
      <c r="S161" s="230"/>
      <c r="T161" s="276"/>
      <c r="U161" s="230"/>
      <c r="V161" s="230"/>
      <c r="W161" s="230"/>
    </row>
    <row r="162" spans="1:23" s="220" customFormat="1" ht="38.25" x14ac:dyDescent="0.2">
      <c r="A162" s="228"/>
      <c r="B162" s="228"/>
      <c r="C162" s="267"/>
      <c r="D162" s="267"/>
      <c r="E162" s="267"/>
      <c r="F162" s="267"/>
      <c r="G162" s="266"/>
      <c r="H162" s="246" t="s">
        <v>483</v>
      </c>
      <c r="I162" s="246" t="s">
        <v>747</v>
      </c>
      <c r="J162" s="229"/>
      <c r="K162" s="326"/>
      <c r="L162" s="230"/>
      <c r="M162" s="230"/>
      <c r="N162" s="230"/>
      <c r="O162" s="230"/>
      <c r="P162" s="230"/>
      <c r="Q162" s="230"/>
      <c r="R162" s="230"/>
      <c r="S162" s="230"/>
      <c r="T162" s="276"/>
      <c r="U162" s="230"/>
      <c r="V162" s="230"/>
      <c r="W162" s="230"/>
    </row>
    <row r="163" spans="1:23" s="220" customFormat="1" ht="38.25" x14ac:dyDescent="0.2">
      <c r="A163" s="228"/>
      <c r="B163" s="228"/>
      <c r="C163" s="267"/>
      <c r="D163" s="267"/>
      <c r="E163" s="267"/>
      <c r="F163" s="267"/>
      <c r="G163" s="266"/>
      <c r="H163" s="246" t="s">
        <v>484</v>
      </c>
      <c r="I163" s="246" t="s">
        <v>748</v>
      </c>
      <c r="J163" s="229"/>
      <c r="K163" s="326"/>
      <c r="L163" s="230"/>
      <c r="M163" s="230"/>
      <c r="N163" s="230"/>
      <c r="O163" s="230"/>
      <c r="P163" s="230"/>
      <c r="Q163" s="230"/>
      <c r="R163" s="230"/>
      <c r="S163" s="230"/>
      <c r="T163" s="276"/>
      <c r="U163" s="230"/>
      <c r="V163" s="230"/>
      <c r="W163" s="230"/>
    </row>
    <row r="164" spans="1:23" s="220" customFormat="1" ht="25.5" x14ac:dyDescent="0.2">
      <c r="A164" s="268"/>
      <c r="B164" s="268"/>
      <c r="C164" s="304"/>
      <c r="D164" s="304"/>
      <c r="E164" s="304"/>
      <c r="F164" s="304"/>
      <c r="G164" s="311"/>
      <c r="H164" s="274" t="s">
        <v>485</v>
      </c>
      <c r="I164" s="274" t="s">
        <v>749</v>
      </c>
      <c r="J164" s="312"/>
      <c r="K164" s="334"/>
      <c r="L164" s="231"/>
      <c r="M164" s="231"/>
      <c r="N164" s="231"/>
      <c r="O164" s="231"/>
      <c r="P164" s="231"/>
      <c r="Q164" s="231"/>
      <c r="R164" s="231"/>
      <c r="S164" s="295"/>
      <c r="T164" s="295"/>
      <c r="U164" s="231"/>
      <c r="V164" s="231"/>
      <c r="W164" s="231"/>
    </row>
    <row r="165" spans="1:23" s="220" customFormat="1" ht="51" x14ac:dyDescent="0.2">
      <c r="A165" s="227"/>
      <c r="B165" s="227"/>
      <c r="C165" s="313"/>
      <c r="D165" s="313"/>
      <c r="E165" s="313"/>
      <c r="F165" s="313"/>
      <c r="G165" s="314"/>
      <c r="H165" s="315" t="s">
        <v>486</v>
      </c>
      <c r="I165" s="315" t="s">
        <v>750</v>
      </c>
      <c r="J165" s="316"/>
      <c r="K165" s="330"/>
      <c r="L165" s="313"/>
      <c r="M165" s="313"/>
      <c r="N165" s="275"/>
      <c r="O165" s="313"/>
      <c r="P165" s="313"/>
      <c r="Q165" s="275"/>
      <c r="R165" s="313"/>
      <c r="S165" s="313"/>
      <c r="T165" s="275"/>
      <c r="U165" s="313"/>
      <c r="V165" s="313"/>
      <c r="W165" s="275"/>
    </row>
    <row r="166" spans="1:23" s="220" customFormat="1" ht="38.25" x14ac:dyDescent="0.2">
      <c r="A166" s="228"/>
      <c r="B166" s="228"/>
      <c r="C166" s="230"/>
      <c r="D166" s="230"/>
      <c r="E166" s="230"/>
      <c r="F166" s="230"/>
      <c r="G166" s="266"/>
      <c r="H166" s="246" t="s">
        <v>487</v>
      </c>
      <c r="I166" s="246" t="s">
        <v>751</v>
      </c>
      <c r="J166" s="229"/>
      <c r="K166" s="326"/>
      <c r="L166" s="230"/>
      <c r="M166" s="230"/>
      <c r="N166" s="230"/>
      <c r="O166" s="230"/>
      <c r="P166" s="230"/>
      <c r="Q166" s="230"/>
      <c r="R166" s="230"/>
      <c r="S166" s="230"/>
      <c r="T166" s="276"/>
      <c r="U166" s="276"/>
      <c r="V166" s="230"/>
      <c r="W166" s="230"/>
    </row>
    <row r="167" spans="1:23" s="220" customFormat="1" ht="38.25" x14ac:dyDescent="0.2">
      <c r="A167" s="228"/>
      <c r="B167" s="228"/>
      <c r="C167" s="230"/>
      <c r="D167" s="230"/>
      <c r="E167" s="230"/>
      <c r="F167" s="230"/>
      <c r="G167" s="266"/>
      <c r="H167" s="246" t="s">
        <v>488</v>
      </c>
      <c r="I167" s="246" t="s">
        <v>752</v>
      </c>
      <c r="J167" s="229"/>
      <c r="K167" s="326"/>
      <c r="L167" s="230"/>
      <c r="M167" s="230"/>
      <c r="N167" s="230"/>
      <c r="O167" s="230"/>
      <c r="P167" s="230"/>
      <c r="Q167" s="230"/>
      <c r="R167" s="230"/>
      <c r="S167" s="230"/>
      <c r="T167" s="276"/>
      <c r="U167" s="276"/>
      <c r="V167" s="230"/>
      <c r="W167" s="230"/>
    </row>
    <row r="168" spans="1:23" s="220" customFormat="1" ht="51" x14ac:dyDescent="0.2">
      <c r="A168" s="268"/>
      <c r="B168" s="268"/>
      <c r="C168" s="231"/>
      <c r="D168" s="231"/>
      <c r="E168" s="231"/>
      <c r="F168" s="231"/>
      <c r="G168" s="269"/>
      <c r="H168" s="274" t="s">
        <v>489</v>
      </c>
      <c r="I168" s="274" t="s">
        <v>753</v>
      </c>
      <c r="J168" s="232"/>
      <c r="K168" s="328"/>
      <c r="L168" s="231"/>
      <c r="M168" s="231"/>
      <c r="N168" s="231"/>
      <c r="O168" s="231"/>
      <c r="P168" s="231"/>
      <c r="Q168" s="231"/>
      <c r="R168" s="231"/>
      <c r="S168" s="231"/>
      <c r="T168" s="295"/>
      <c r="U168" s="295"/>
      <c r="V168" s="231"/>
      <c r="W168" s="231"/>
    </row>
    <row r="171" spans="1:23" x14ac:dyDescent="0.25">
      <c r="O171" s="222" t="s">
        <v>754</v>
      </c>
    </row>
    <row r="172" spans="1:23" ht="15.75" x14ac:dyDescent="0.25">
      <c r="O172" s="223" t="s">
        <v>340</v>
      </c>
    </row>
    <row r="173" spans="1:23" ht="15.75" x14ac:dyDescent="0.25">
      <c r="O173" s="223" t="s">
        <v>341</v>
      </c>
    </row>
    <row r="174" spans="1:23" ht="15.75" x14ac:dyDescent="0.25">
      <c r="O174" s="224"/>
    </row>
    <row r="175" spans="1:23" x14ac:dyDescent="0.25">
      <c r="O175" s="222"/>
    </row>
    <row r="176" spans="1:23" ht="15.75" x14ac:dyDescent="0.25">
      <c r="O176" s="225"/>
    </row>
    <row r="177" spans="15:15" ht="15.75" x14ac:dyDescent="0.25">
      <c r="O177" s="226" t="s">
        <v>434</v>
      </c>
    </row>
    <row r="178" spans="15:15" ht="15.75" x14ac:dyDescent="0.25">
      <c r="O178" s="226" t="s">
        <v>435</v>
      </c>
    </row>
  </sheetData>
  <mergeCells count="19">
    <mergeCell ref="E5:E6"/>
    <mergeCell ref="F5:F6"/>
    <mergeCell ref="L5:N5"/>
    <mergeCell ref="O5:Q5"/>
    <mergeCell ref="R5:T5"/>
    <mergeCell ref="U5:W5"/>
    <mergeCell ref="A1:W1"/>
    <mergeCell ref="A2:W2"/>
    <mergeCell ref="A4:A6"/>
    <mergeCell ref="B4:B6"/>
    <mergeCell ref="C4:F4"/>
    <mergeCell ref="G4:G6"/>
    <mergeCell ref="H4:H6"/>
    <mergeCell ref="I4:I6"/>
    <mergeCell ref="J4:J6"/>
    <mergeCell ref="K4:K6"/>
    <mergeCell ref="L4:W4"/>
    <mergeCell ref="C5:C6"/>
    <mergeCell ref="D5:D6"/>
  </mergeCells>
  <printOptions horizontalCentered="1" verticalCentered="1"/>
  <pageMargins left="0.25" right="0" top="0.75" bottom="0.75" header="0.3" footer="0.3"/>
  <pageSetup paperSize="5" scale="75" orientation="landscape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Rencana Aksi Awal</vt:lpstr>
      <vt:lpstr>Rencana Aksi ABT </vt:lpstr>
      <vt:lpstr>Monev Tri 1</vt:lpstr>
      <vt:lpstr>Monev Tri_2</vt:lpstr>
      <vt:lpstr>Monev Tri_3</vt:lpstr>
      <vt:lpstr>Monev Tri_4</vt:lpstr>
      <vt:lpstr>rencana_Aksi</vt:lpstr>
      <vt:lpstr>'Monev Tri 1'!Print_Area</vt:lpstr>
      <vt:lpstr>'Monev Tri_2'!Print_Area</vt:lpstr>
      <vt:lpstr>'Monev Tri_3'!Print_Area</vt:lpstr>
      <vt:lpstr>'Monev Tri_4'!Print_Area</vt:lpstr>
      <vt:lpstr>'Rencana Aksi ABT '!Print_Area</vt:lpstr>
      <vt:lpstr>'Rencana Aksi Awal'!Print_Area</vt:lpstr>
      <vt:lpstr>rencana_Aksi!Print_Area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kitsu</dc:creator>
  <cp:lastModifiedBy>Syamsul Alam</cp:lastModifiedBy>
  <cp:lastPrinted>2020-03-17T20:24:32Z</cp:lastPrinted>
  <dcterms:created xsi:type="dcterms:W3CDTF">2018-07-26T12:19:38Z</dcterms:created>
  <dcterms:modified xsi:type="dcterms:W3CDTF">2020-03-17T20:26:21Z</dcterms:modified>
</cp:coreProperties>
</file>